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120" yWindow="165" windowWidth="12120" windowHeight="9000" tabRatio="244"/>
  </bookViews>
  <sheets>
    <sheet name="Приложение 15(1)" sheetId="11" r:id="rId1"/>
  </sheets>
  <definedNames>
    <definedName name="Date">'Приложение 15(1)'!$A$1</definedName>
    <definedName name="Law">'Приложение 15(1)'!$A$3</definedName>
    <definedName name="ReportNameYear">'Приложение 15(1)'!$A$12</definedName>
    <definedName name="s" hidden="1">{#N/A,#N/A,FALSE,"Вып.доходы"}</definedName>
    <definedName name="TableHeaderYear1">'Приложение 15(1)'!$A$8</definedName>
    <definedName name="TableHeaderYear2">'Приложение 15(1)'!$A$9</definedName>
    <definedName name="TableHeaderYear3">'Приложение 15(1)'!$A$10</definedName>
    <definedName name="Unit">'Приложение 15(1)'!$Z$15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15(1)'!$A$1:$CZ$43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13" i="11" l="1"/>
  <c r="C40" i="11" l="1"/>
  <c r="C41" i="11"/>
  <c r="C42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Y12" i="11" l="1"/>
  <c r="A2" i="11" l="1"/>
  <c r="Z5" i="11" l="1"/>
  <c r="Z11" i="11"/>
  <c r="Z10" i="11"/>
  <c r="CI17" i="11"/>
  <c r="BC17" i="11"/>
  <c r="BT17" i="11"/>
  <c r="BB17" i="11"/>
  <c r="AT17" i="11"/>
  <c r="AL17" i="11"/>
  <c r="AD17" i="11"/>
  <c r="V17" i="11"/>
  <c r="N17" i="11"/>
  <c r="CA17" i="11"/>
  <c r="M17" i="11"/>
  <c r="CQ17" i="11"/>
  <c r="BI17" i="11"/>
  <c r="AM17" i="11"/>
  <c r="O17" i="11"/>
  <c r="BZ17" i="11"/>
  <c r="BH17" i="11"/>
  <c r="CO17" i="11"/>
  <c r="BO17" i="11"/>
  <c r="AK17" i="11"/>
  <c r="CF17" i="11"/>
  <c r="BN17" i="11"/>
  <c r="BF17" i="11"/>
  <c r="AZ17" i="11"/>
  <c r="AR17" i="11"/>
  <c r="AJ17" i="11"/>
  <c r="AB17" i="11"/>
  <c r="T17" i="11"/>
  <c r="L17" i="11"/>
  <c r="AU17" i="11"/>
  <c r="W17" i="11"/>
  <c r="CP17" i="11"/>
  <c r="BP17" i="11"/>
  <c r="CW17" i="11"/>
  <c r="BY17" i="11"/>
  <c r="BG17" i="11"/>
  <c r="AS17" i="11"/>
  <c r="U17" i="11"/>
  <c r="CV17" i="11"/>
  <c r="BX17" i="11"/>
  <c r="F17" i="11"/>
  <c r="CU17" i="11"/>
  <c r="CM17" i="11"/>
  <c r="CE17" i="11"/>
  <c r="BW17" i="11"/>
  <c r="BM17" i="11"/>
  <c r="BE17" i="11"/>
  <c r="AY17" i="11"/>
  <c r="AQ17" i="11"/>
  <c r="AI17" i="11"/>
  <c r="AA17" i="11"/>
  <c r="S17" i="11"/>
  <c r="K17" i="11"/>
  <c r="CY17" i="11"/>
  <c r="BQ17" i="11"/>
  <c r="AE17" i="11"/>
  <c r="CX17" i="11"/>
  <c r="CH17" i="11"/>
  <c r="CG17" i="11"/>
  <c r="BS17" i="11"/>
  <c r="BA17" i="11"/>
  <c r="AC17" i="11"/>
  <c r="E17" i="11"/>
  <c r="CN17" i="11"/>
  <c r="G17" i="11"/>
  <c r="CT17" i="11"/>
  <c r="CL17" i="11"/>
  <c r="CD17" i="11"/>
  <c r="BV17" i="11"/>
  <c r="BL17" i="11"/>
  <c r="AX17" i="11"/>
  <c r="AP17" i="11"/>
  <c r="AH17" i="11"/>
  <c r="Z17" i="11"/>
  <c r="R17" i="11"/>
  <c r="J17" i="11"/>
  <c r="H17" i="11"/>
  <c r="CS17" i="11"/>
  <c r="CK17" i="11"/>
  <c r="CC17" i="11"/>
  <c r="BU17" i="11"/>
  <c r="BK17" i="11"/>
  <c r="AW17" i="11"/>
  <c r="AO17" i="11"/>
  <c r="AG17" i="11"/>
  <c r="Y17" i="11"/>
  <c r="Q17" i="11"/>
  <c r="I17" i="11"/>
  <c r="Z4" i="11"/>
  <c r="CZ17" i="11"/>
  <c r="CR17" i="11"/>
  <c r="CJ17" i="11"/>
  <c r="CB17" i="11"/>
  <c r="BR17" i="11"/>
  <c r="BJ17" i="11"/>
  <c r="BD17" i="11"/>
  <c r="AV17" i="11"/>
  <c r="AN17" i="11"/>
  <c r="AF17" i="11"/>
  <c r="X17" i="11"/>
  <c r="P17" i="11"/>
</calcChain>
</file>

<file path=xl/sharedStrings.xml><?xml version="1.0" encoding="utf-8"?>
<sst xmlns="http://schemas.openxmlformats.org/spreadsheetml/2006/main" count="166" uniqueCount="146">
  <si>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</si>
  <si>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</si>
  <si>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</si>
  <si>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</si>
  <si>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</si>
  <si>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</si>
  <si>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</si>
  <si>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</si>
  <si>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</si>
  <si>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</si>
  <si>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</si>
  <si>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</si>
  <si>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</si>
  <si>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</si>
  <si>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</si>
  <si>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</si>
  <si>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</si>
  <si>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</si>
  <si>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</si>
  <si>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</si>
  <si>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</si>
  <si>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</si>
  <si>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</si>
  <si>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</si>
  <si>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</si>
  <si>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</si>
  <si>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</si>
  <si>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</si>
  <si>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</si>
  <si>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</si>
  <si>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</si>
  <si>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</si>
  <si>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</si>
  <si>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</si>
  <si>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</si>
  <si>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</si>
  <si>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</si>
  <si>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</si>
  <si>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</si>
  <si>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</si>
  <si>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</si>
  <si>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</si>
  <si>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</si>
  <si>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</si>
  <si>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</si>
  <si>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</si>
  <si>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</si>
  <si>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</si>
  <si>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</si>
  <si>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</si>
  <si>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</si>
  <si>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</si>
  <si>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</si>
  <si>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</si>
  <si>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</si>
  <si>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</si>
  <si>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 xml:space="preserve">"О внесении изменений в Закон Камчатского края_x000D_
</t>
  </si>
  <si>
    <t>"</t>
  </si>
  <si>
    <t>субсидий бюджетам поселений, предоставляемых из краевого бюджета в целях софинансирования расходных обязательств, возникающих при выполнении полномочий органов местного самоуправления поселений по решению вопросов местного значения, и их распределение между поселениями</t>
  </si>
  <si>
    <r>
      <t>"Приложение 15</t>
    </r>
    <r>
      <rPr>
        <vertAlign val="superscript"/>
        <sz val="18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</si>
  <si>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</si>
  <si>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</si>
  <si>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</si>
  <si>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Основное мероприятие "Строительство линейных, коммунальных и энергетических  объектов  в границах  городских округов и поселений в Камчатском крае". Субсидии местным бюджетам на реализацию мероприятий Инвестиционной  программы Камчатского края.</t>
  </si>
  <si>
    <t>Министерство строительства и жилищной политики Камчатского края</t>
  </si>
  <si>
    <t>1010440070</t>
  </si>
  <si>
    <t>2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</si>
  <si>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Региональный проект "Жилье". Стимулирование программ развития жилищного строительства субъектов Российской Федерации.</t>
  </si>
  <si>
    <t>101F150210</t>
  </si>
  <si>
    <t>Расходы за счет средств федерального бюджета текущего года</t>
  </si>
  <si>
    <t>3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</si>
  <si>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 . Реализация мероприятий по обеспечению жильем молодых семей.</t>
  </si>
  <si>
    <t>10601R4970</t>
  </si>
  <si>
    <t>Расходы за счет средств федерального бюджета текущего года на государственную поддержку семьи и детей</t>
  </si>
  <si>
    <t>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</si>
  <si>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</si>
  <si>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</si>
  <si>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1110340060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</si>
  <si>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</si>
  <si>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</si>
  <si>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1110740060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</si>
  <si>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</si>
  <si>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топливе).</t>
  </si>
  <si>
    <t>1111198001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</si>
  <si>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</si>
  <si>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края.</t>
  </si>
  <si>
    <t>1120240070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</si>
  <si>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</si>
  <si>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Региональный проект "Чистая вода". Строительство и реконструкция (модернизация) объектов питьевого водоснабжения.</t>
  </si>
  <si>
    <t>112F552430</t>
  </si>
  <si>
    <t>9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</si>
  <si>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"Совершенствование организации безопасного движения транспортных средств и пешеходов".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</si>
  <si>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транспорта и дорожного строительства Камчатского края</t>
  </si>
  <si>
    <t>1640440060</t>
  </si>
  <si>
    <t>10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</si>
  <si>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</si>
  <si>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Администрация Губернатора Камчатского края</t>
  </si>
  <si>
    <t>1640640060</t>
  </si>
  <si>
    <t>11</t>
  </si>
  <si>
    <t>Государственная программа Камчатского края "Безопасная Камчатка". Подпрограмма "Профилактика наркомании и алкоголизма в Камчатском крае". 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</si>
  <si>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1660140060</t>
  </si>
  <si>
    <t>12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</si>
  <si>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</si>
  <si>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туризма Камчатского края</t>
  </si>
  <si>
    <t>1810140060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</si>
  <si>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</si>
  <si>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 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условий". Субсидии местным бюджетам на реализацию мероприятий Инвестиционной  программы Камчатского края.</t>
  </si>
  <si>
    <t>2230140070</t>
  </si>
  <si>
    <t>14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</si>
  <si>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</si>
  <si>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241F255550</t>
  </si>
  <si>
    <t>15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</si>
  <si>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Субсидии местным бюджетам на реализацию мероприятий Инвестиционной 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</si>
  <si>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</si>
  <si>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2610140070</t>
  </si>
  <si>
    <t>16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</si>
  <si>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Субсидии местным бюджетам на реализацию мероприятий Инвестиционной  программы Камчатского края.</t>
  </si>
  <si>
    <t>2630340070</t>
  </si>
  <si>
    <t>Расходы за счет средств краевого бюджета</t>
  </si>
  <si>
    <t>Расходы за счет средств федерального бюджета</t>
  </si>
  <si>
    <t>57</t>
  </si>
  <si>
    <t>59</t>
  </si>
  <si>
    <t>61</t>
  </si>
  <si>
    <t>63</t>
  </si>
  <si>
    <t>65</t>
  </si>
  <si>
    <t>67</t>
  </si>
  <si>
    <t>69</t>
  </si>
  <si>
    <t>71</t>
  </si>
  <si>
    <t>73</t>
  </si>
  <si>
    <t>75</t>
  </si>
  <si>
    <t>77</t>
  </si>
  <si>
    <t>79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</si>
  <si>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</si>
  <si>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</si>
  <si>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</si>
  <si>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</si>
  <si>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</si>
  <si>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</si>
  <si>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</si>
  <si>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</si>
  <si>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</si>
  <si>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</si>
  <si>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101</t>
  </si>
  <si>
    <t>103</t>
  </si>
  <si>
    <t>Приложение 19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</si>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</sst>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i/>
      <sz val="8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/>
    <xf numFmtId="167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11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right"/>
    </xf>
    <xf numFmtId="0" fontId="23" fillId="0" borderId="0" xfId="0" applyFont="1" applyFill="1" applyAlignment="1"/>
    <xf numFmtId="0" fontId="7" fillId="0" borderId="0" xfId="0" applyFont="1" applyFill="1" applyAlignment="1">
      <alignment horizont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left" vertical="center"/>
    </xf>
    <xf numFmtId="166" fontId="9" fillId="3" borderId="6" xfId="0" applyNumberFormat="1" applyFont="1" applyFill="1" applyBorder="1" applyAlignment="1">
      <alignment horizontal="right" vertical="center" wrapText="1"/>
    </xf>
    <xf numFmtId="166" fontId="6" fillId="3" borderId="6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left" vertical="center"/>
    </xf>
    <xf numFmtId="166" fontId="9" fillId="3" borderId="7" xfId="0" applyNumberFormat="1" applyFont="1" applyFill="1" applyBorder="1" applyAlignment="1">
      <alignment horizontal="right" vertical="center" wrapText="1"/>
    </xf>
    <xf numFmtId="166" fontId="6" fillId="3" borderId="7" xfId="0" applyNumberFormat="1" applyFont="1" applyFill="1" applyBorder="1" applyAlignment="1">
      <alignment horizontal="righ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 wrapText="1"/>
    </xf>
    <xf numFmtId="0" fontId="20" fillId="2" borderId="7" xfId="0" applyNumberFormat="1" applyFont="1" applyFill="1" applyBorder="1" applyAlignment="1">
      <alignment horizontal="left" vertical="center"/>
    </xf>
    <xf numFmtId="166" fontId="14" fillId="3" borderId="7" xfId="0" applyNumberFormat="1" applyFont="1" applyFill="1" applyBorder="1" applyAlignment="1">
      <alignment horizontal="right" vertical="center" wrapText="1"/>
    </xf>
    <xf numFmtId="166" fontId="15" fillId="3" borderId="7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/>
    </xf>
    <xf numFmtId="166" fontId="9" fillId="3" borderId="3" xfId="0" applyNumberFormat="1" applyFont="1" applyFill="1" applyBorder="1" applyAlignment="1">
      <alignment horizontal="right" vertical="center" wrapText="1"/>
    </xf>
    <xf numFmtId="166" fontId="6" fillId="3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167" fontId="8" fillId="2" borderId="6" xfId="0" applyNumberFormat="1" applyFont="1" applyFill="1" applyBorder="1" applyAlignment="1">
      <alignment horizontal="center" vertical="center" wrapText="1"/>
    </xf>
    <xf numFmtId="167" fontId="8" fillId="2" borderId="7" xfId="0" applyNumberFormat="1" applyFont="1" applyFill="1" applyBorder="1" applyAlignment="1">
      <alignment horizontal="center" vertical="center" wrapText="1"/>
    </xf>
    <xf numFmtId="167" fontId="13" fillId="2" borderId="7" xfId="0" applyNumberFormat="1" applyFont="1" applyFill="1" applyBorder="1" applyAlignment="1">
      <alignment horizontal="center" vertical="center" wrapText="1"/>
    </xf>
    <xf numFmtId="167" fontId="8" fillId="2" borderId="3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horizontal="center" wrapText="1"/>
    </xf>
    <xf numFmtId="167" fontId="2" fillId="0" borderId="0" xfId="0" applyNumberFormat="1" applyFont="1" applyFill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H705"/>
  <sheetViews>
    <sheetView tabSelected="1" view="pageBreakPreview" topLeftCell="Q1" zoomScale="60" zoomScaleNormal="50" workbookViewId="0">
      <selection activeCell="Z7" sqref="Z7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7.5703125" style="3" customWidth="1"/>
    <col min="4" max="4" width="27.42578125" style="51" customWidth="1"/>
    <col min="5" max="5" width="22.140625" style="1" customWidth="1"/>
    <col min="6" max="6" width="26.7109375" style="1" customWidth="1"/>
    <col min="7" max="24" width="22.140625" style="1" customWidth="1"/>
    <col min="25" max="102" width="21.85546875" style="1" customWidth="1"/>
    <col min="103" max="103" width="24.7109375" style="1" customWidth="1"/>
    <col min="104" max="104" width="28.85546875" style="1" customWidth="1"/>
    <col min="105" max="105" width="9.140625" style="3"/>
    <col min="106" max="16384" width="9.140625" style="1"/>
  </cols>
  <sheetData>
    <row r="1" spans="1:105" ht="23.25" x14ac:dyDescent="0.35">
      <c r="A1" s="27" t="s">
        <v>60</v>
      </c>
      <c r="Z1" s="23" t="s">
        <v>144</v>
      </c>
    </row>
    <row r="2" spans="1:105" ht="23.25" x14ac:dyDescent="0.35">
      <c r="A2" s="27">
        <f>YEAR(Date)</f>
        <v>2022</v>
      </c>
      <c r="Z2" s="23" t="s">
        <v>0</v>
      </c>
    </row>
    <row r="3" spans="1:105" ht="23.25" x14ac:dyDescent="0.35">
      <c r="A3" s="7" t="s">
        <v>61</v>
      </c>
      <c r="Z3" s="23" t="s">
        <v>56</v>
      </c>
    </row>
    <row r="4" spans="1:105" ht="23.25" x14ac:dyDescent="0.35">
      <c r="Z4" s="23" t="str">
        <f>CONCATENATE("""О краевом бюджете на ",Year," год_x000D_")</f>
        <v>"О краевом бюджете на 2022 год_x000D_</v>
      </c>
    </row>
    <row r="5" spans="1:105" ht="23.25" x14ac:dyDescent="0.35">
      <c r="Z5" s="23" t="str">
        <f>CONCATENATE("и на плановый период ",Year+1," и ",Year+2," годов""")</f>
        <v>и на плановый период 2023 и 2024 годов"</v>
      </c>
    </row>
    <row r="6" spans="1:105" ht="23.25" x14ac:dyDescent="0.35">
      <c r="Z6" s="23" t="s">
        <v>145</v>
      </c>
    </row>
    <row r="8" spans="1:105" ht="27.75" x14ac:dyDescent="0.35">
      <c r="A8" s="7"/>
      <c r="C8" s="26"/>
      <c r="D8" s="52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3" t="s">
        <v>59</v>
      </c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4"/>
    </row>
    <row r="9" spans="1:105" ht="23.25" x14ac:dyDescent="0.35">
      <c r="A9" s="7"/>
      <c r="C9" s="26"/>
      <c r="D9" s="52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3" t="s">
        <v>0</v>
      </c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4"/>
    </row>
    <row r="10" spans="1:105" ht="23.25" x14ac:dyDescent="0.35">
      <c r="A10" s="7"/>
      <c r="C10" s="26"/>
      <c r="D10" s="52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3" t="str">
        <f>CONCATENATE("""О краевом бюджете на ",Year," год")</f>
        <v>"О краевом бюджете на 2022 год</v>
      </c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4"/>
    </row>
    <row r="11" spans="1:105" ht="23.25" x14ac:dyDescent="0.35">
      <c r="A11" s="7"/>
      <c r="C11" s="29" t="s">
        <v>58</v>
      </c>
      <c r="D11" s="52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3" t="str">
        <f>CONCATENATE("и на плановый период ",Year+1," и ",Year+2," годов""")</f>
        <v>и на плановый период 2023 и 2024 годов"</v>
      </c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4"/>
    </row>
    <row r="12" spans="1:105" ht="23.25" customHeight="1" x14ac:dyDescent="0.3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26"/>
      <c r="Y12" s="79" t="str">
        <f>MID(Law,24,18)</f>
        <v xml:space="preserve">от 26.11.2021 № 5 </v>
      </c>
      <c r="Z12" s="79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4"/>
    </row>
    <row r="13" spans="1:105" ht="27" customHeight="1" x14ac:dyDescent="0.35">
      <c r="A13" s="69"/>
      <c r="B13" s="69"/>
      <c r="C13" s="69"/>
      <c r="D13" s="69"/>
      <c r="E13" s="80" t="str">
        <f>CONCATENATE("Распределение субсидий бюджетам поселений, предоставляемых из краевого бюджета, на плановый период ",Year+1," и ",Year+2," годов")</f>
        <v>Распределение субсидий бюджетам поселений, предоставляемых из краевого бюджета, на плановый период 2023 и 2024 годов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16"/>
      <c r="CW13" s="9"/>
      <c r="CX13" s="9"/>
    </row>
    <row r="14" spans="1:105" ht="27" customHeight="1" x14ac:dyDescent="0.3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16"/>
      <c r="CW14" s="9"/>
      <c r="CX14" s="9"/>
    </row>
    <row r="15" spans="1:105" ht="20.25" customHeight="1" x14ac:dyDescent="0.35">
      <c r="C15" s="26"/>
      <c r="D15" s="52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3" t="s">
        <v>55</v>
      </c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4"/>
    </row>
    <row r="16" spans="1:105" s="13" customFormat="1" ht="62.25" customHeight="1" x14ac:dyDescent="0.2">
      <c r="A16" s="71" t="s">
        <v>51</v>
      </c>
      <c r="B16" s="73" t="s">
        <v>1</v>
      </c>
      <c r="C16" s="75" t="s">
        <v>50</v>
      </c>
      <c r="D16" s="73" t="s">
        <v>2</v>
      </c>
      <c r="E16" s="77" t="s">
        <v>3</v>
      </c>
      <c r="F16" s="78"/>
      <c r="G16" s="77" t="s">
        <v>4</v>
      </c>
      <c r="H16" s="78"/>
      <c r="I16" s="77" t="s">
        <v>5</v>
      </c>
      <c r="J16" s="78"/>
      <c r="K16" s="77" t="s">
        <v>6</v>
      </c>
      <c r="L16" s="78"/>
      <c r="M16" s="77" t="s">
        <v>7</v>
      </c>
      <c r="N16" s="78"/>
      <c r="O16" s="77" t="s">
        <v>8</v>
      </c>
      <c r="P16" s="78"/>
      <c r="Q16" s="77" t="s">
        <v>9</v>
      </c>
      <c r="R16" s="78"/>
      <c r="S16" s="77" t="s">
        <v>10</v>
      </c>
      <c r="T16" s="78"/>
      <c r="U16" s="77" t="s">
        <v>11</v>
      </c>
      <c r="V16" s="78"/>
      <c r="W16" s="77" t="s">
        <v>12</v>
      </c>
      <c r="X16" s="78"/>
      <c r="Y16" s="77" t="s">
        <v>13</v>
      </c>
      <c r="Z16" s="78"/>
      <c r="AA16" s="77" t="s">
        <v>14</v>
      </c>
      <c r="AB16" s="78"/>
      <c r="AC16" s="77" t="s">
        <v>15</v>
      </c>
      <c r="AD16" s="78"/>
      <c r="AE16" s="77" t="s">
        <v>16</v>
      </c>
      <c r="AF16" s="78"/>
      <c r="AG16" s="77" t="s">
        <v>17</v>
      </c>
      <c r="AH16" s="78"/>
      <c r="AI16" s="77" t="s">
        <v>18</v>
      </c>
      <c r="AJ16" s="78"/>
      <c r="AK16" s="77" t="s">
        <v>19</v>
      </c>
      <c r="AL16" s="78"/>
      <c r="AM16" s="77" t="s">
        <v>20</v>
      </c>
      <c r="AN16" s="78"/>
      <c r="AO16" s="77" t="s">
        <v>21</v>
      </c>
      <c r="AP16" s="78"/>
      <c r="AQ16" s="77" t="s">
        <v>22</v>
      </c>
      <c r="AR16" s="78"/>
      <c r="AS16" s="77" t="s">
        <v>23</v>
      </c>
      <c r="AT16" s="78"/>
      <c r="AU16" s="77" t="s">
        <v>24</v>
      </c>
      <c r="AV16" s="78"/>
      <c r="AW16" s="77" t="s">
        <v>25</v>
      </c>
      <c r="AX16" s="78"/>
      <c r="AY16" s="77" t="s">
        <v>26</v>
      </c>
      <c r="AZ16" s="78"/>
      <c r="BA16" s="77" t="s">
        <v>27</v>
      </c>
      <c r="BB16" s="78"/>
      <c r="BC16" s="77" t="s">
        <v>53</v>
      </c>
      <c r="BD16" s="78"/>
      <c r="BE16" s="77" t="s">
        <v>28</v>
      </c>
      <c r="BF16" s="78"/>
      <c r="BG16" s="77" t="s">
        <v>29</v>
      </c>
      <c r="BH16" s="78"/>
      <c r="BI16" s="77" t="s">
        <v>30</v>
      </c>
      <c r="BJ16" s="78"/>
      <c r="BK16" s="77" t="s">
        <v>31</v>
      </c>
      <c r="BL16" s="78"/>
      <c r="BM16" s="77" t="s">
        <v>32</v>
      </c>
      <c r="BN16" s="78"/>
      <c r="BO16" s="77" t="s">
        <v>33</v>
      </c>
      <c r="BP16" s="78"/>
      <c r="BQ16" s="77" t="s">
        <v>34</v>
      </c>
      <c r="BR16" s="78"/>
      <c r="BS16" s="77" t="s">
        <v>35</v>
      </c>
      <c r="BT16" s="78"/>
      <c r="BU16" s="77" t="s">
        <v>36</v>
      </c>
      <c r="BV16" s="78"/>
      <c r="BW16" s="77" t="s">
        <v>37</v>
      </c>
      <c r="BX16" s="78"/>
      <c r="BY16" s="77" t="s">
        <v>38</v>
      </c>
      <c r="BZ16" s="78"/>
      <c r="CA16" s="77" t="s">
        <v>39</v>
      </c>
      <c r="CB16" s="78"/>
      <c r="CC16" s="77" t="s">
        <v>40</v>
      </c>
      <c r="CD16" s="78"/>
      <c r="CE16" s="77" t="s">
        <v>41</v>
      </c>
      <c r="CF16" s="78"/>
      <c r="CG16" s="77" t="s">
        <v>54</v>
      </c>
      <c r="CH16" s="78"/>
      <c r="CI16" s="77" t="s">
        <v>42</v>
      </c>
      <c r="CJ16" s="78"/>
      <c r="CK16" s="77" t="s">
        <v>43</v>
      </c>
      <c r="CL16" s="78"/>
      <c r="CM16" s="77" t="s">
        <v>44</v>
      </c>
      <c r="CN16" s="78"/>
      <c r="CO16" s="77" t="s">
        <v>45</v>
      </c>
      <c r="CP16" s="78"/>
      <c r="CQ16" s="77" t="s">
        <v>46</v>
      </c>
      <c r="CR16" s="78"/>
      <c r="CS16" s="77" t="s">
        <v>47</v>
      </c>
      <c r="CT16" s="78"/>
      <c r="CU16" s="77" t="s">
        <v>48</v>
      </c>
      <c r="CV16" s="78"/>
      <c r="CW16" s="77" t="s">
        <v>49</v>
      </c>
      <c r="CX16" s="78"/>
      <c r="CY16" s="81" t="s">
        <v>52</v>
      </c>
      <c r="CZ16" s="82"/>
      <c r="DA16" s="21"/>
    </row>
    <row r="17" spans="1:112" s="13" customFormat="1" ht="15.75" customHeight="1" x14ac:dyDescent="0.2">
      <c r="A17" s="72"/>
      <c r="B17" s="74"/>
      <c r="C17" s="76"/>
      <c r="D17" s="74"/>
      <c r="E17" s="17">
        <f>Year+1</f>
        <v>2023</v>
      </c>
      <c r="F17" s="17">
        <f>Year+2</f>
        <v>2024</v>
      </c>
      <c r="G17" s="17">
        <f>Year+1</f>
        <v>2023</v>
      </c>
      <c r="H17" s="17">
        <f>Year+2</f>
        <v>2024</v>
      </c>
      <c r="I17" s="17">
        <f>Year+1</f>
        <v>2023</v>
      </c>
      <c r="J17" s="17">
        <f>Year+2</f>
        <v>2024</v>
      </c>
      <c r="K17" s="17">
        <f>Year+1</f>
        <v>2023</v>
      </c>
      <c r="L17" s="17">
        <f>Year+2</f>
        <v>2024</v>
      </c>
      <c r="M17" s="17">
        <f>Year+1</f>
        <v>2023</v>
      </c>
      <c r="N17" s="17">
        <f>Year+2</f>
        <v>2024</v>
      </c>
      <c r="O17" s="17">
        <f>Year+1</f>
        <v>2023</v>
      </c>
      <c r="P17" s="17">
        <f>Year+2</f>
        <v>2024</v>
      </c>
      <c r="Q17" s="17">
        <f>Year+1</f>
        <v>2023</v>
      </c>
      <c r="R17" s="17">
        <f>Year+2</f>
        <v>2024</v>
      </c>
      <c r="S17" s="17">
        <f>Year+1</f>
        <v>2023</v>
      </c>
      <c r="T17" s="17">
        <f>Year+2</f>
        <v>2024</v>
      </c>
      <c r="U17" s="17">
        <f>Year+1</f>
        <v>2023</v>
      </c>
      <c r="V17" s="17">
        <f>Year+2</f>
        <v>2024</v>
      </c>
      <c r="W17" s="17">
        <f>Year+1</f>
        <v>2023</v>
      </c>
      <c r="X17" s="17">
        <f>Year+2</f>
        <v>2024</v>
      </c>
      <c r="Y17" s="17">
        <f>Year+1</f>
        <v>2023</v>
      </c>
      <c r="Z17" s="17">
        <f>Year+2</f>
        <v>2024</v>
      </c>
      <c r="AA17" s="17">
        <f>Year+1</f>
        <v>2023</v>
      </c>
      <c r="AB17" s="17">
        <f>Year+2</f>
        <v>2024</v>
      </c>
      <c r="AC17" s="17">
        <f>Year+1</f>
        <v>2023</v>
      </c>
      <c r="AD17" s="17">
        <f>Year+2</f>
        <v>2024</v>
      </c>
      <c r="AE17" s="17">
        <f>Year+1</f>
        <v>2023</v>
      </c>
      <c r="AF17" s="17">
        <f>Year+2</f>
        <v>2024</v>
      </c>
      <c r="AG17" s="17">
        <f>Year+1</f>
        <v>2023</v>
      </c>
      <c r="AH17" s="17">
        <f>Year+2</f>
        <v>2024</v>
      </c>
      <c r="AI17" s="17">
        <f>Year+1</f>
        <v>2023</v>
      </c>
      <c r="AJ17" s="17">
        <f>Year+2</f>
        <v>2024</v>
      </c>
      <c r="AK17" s="17">
        <f>Year+1</f>
        <v>2023</v>
      </c>
      <c r="AL17" s="17">
        <f>Year+2</f>
        <v>2024</v>
      </c>
      <c r="AM17" s="17">
        <f>Year+1</f>
        <v>2023</v>
      </c>
      <c r="AN17" s="17">
        <f>Year+2</f>
        <v>2024</v>
      </c>
      <c r="AO17" s="17">
        <f>Year+1</f>
        <v>2023</v>
      </c>
      <c r="AP17" s="17">
        <f>Year+2</f>
        <v>2024</v>
      </c>
      <c r="AQ17" s="17">
        <f>Year+1</f>
        <v>2023</v>
      </c>
      <c r="AR17" s="17">
        <f>Year+2</f>
        <v>2024</v>
      </c>
      <c r="AS17" s="17">
        <f>Year+1</f>
        <v>2023</v>
      </c>
      <c r="AT17" s="17">
        <f>Year+2</f>
        <v>2024</v>
      </c>
      <c r="AU17" s="17">
        <f>Year+1</f>
        <v>2023</v>
      </c>
      <c r="AV17" s="17">
        <f>Year+2</f>
        <v>2024</v>
      </c>
      <c r="AW17" s="17">
        <f>Year+1</f>
        <v>2023</v>
      </c>
      <c r="AX17" s="17">
        <f>Year+2</f>
        <v>2024</v>
      </c>
      <c r="AY17" s="17">
        <f>Year+1</f>
        <v>2023</v>
      </c>
      <c r="AZ17" s="17">
        <f>Year+2</f>
        <v>2024</v>
      </c>
      <c r="BA17" s="17">
        <f>Year+1</f>
        <v>2023</v>
      </c>
      <c r="BB17" s="17">
        <f>Year+2</f>
        <v>2024</v>
      </c>
      <c r="BC17" s="17">
        <f>Year+1</f>
        <v>2023</v>
      </c>
      <c r="BD17" s="17">
        <f>Year+2</f>
        <v>2024</v>
      </c>
      <c r="BE17" s="17">
        <f>Year+1</f>
        <v>2023</v>
      </c>
      <c r="BF17" s="17">
        <f>Year+2</f>
        <v>2024</v>
      </c>
      <c r="BG17" s="17">
        <f>Year+1</f>
        <v>2023</v>
      </c>
      <c r="BH17" s="17">
        <f>Year+2</f>
        <v>2024</v>
      </c>
      <c r="BI17" s="17">
        <f>Year+1</f>
        <v>2023</v>
      </c>
      <c r="BJ17" s="17">
        <f>Year+2</f>
        <v>2024</v>
      </c>
      <c r="BK17" s="17">
        <f>Year+1</f>
        <v>2023</v>
      </c>
      <c r="BL17" s="17">
        <f>Year+2</f>
        <v>2024</v>
      </c>
      <c r="BM17" s="17">
        <f>Year+1</f>
        <v>2023</v>
      </c>
      <c r="BN17" s="17">
        <f>Year+2</f>
        <v>2024</v>
      </c>
      <c r="BO17" s="17">
        <f>Year+1</f>
        <v>2023</v>
      </c>
      <c r="BP17" s="17">
        <f>Year+2</f>
        <v>2024</v>
      </c>
      <c r="BQ17" s="17">
        <f>Year+1</f>
        <v>2023</v>
      </c>
      <c r="BR17" s="17">
        <f>Year+2</f>
        <v>2024</v>
      </c>
      <c r="BS17" s="17">
        <f>Year+1</f>
        <v>2023</v>
      </c>
      <c r="BT17" s="17">
        <f>Year+2</f>
        <v>2024</v>
      </c>
      <c r="BU17" s="17">
        <f>Year+1</f>
        <v>2023</v>
      </c>
      <c r="BV17" s="17">
        <f>Year+2</f>
        <v>2024</v>
      </c>
      <c r="BW17" s="17">
        <f>Year+1</f>
        <v>2023</v>
      </c>
      <c r="BX17" s="17">
        <f>Year+2</f>
        <v>2024</v>
      </c>
      <c r="BY17" s="17">
        <f>Year+1</f>
        <v>2023</v>
      </c>
      <c r="BZ17" s="17">
        <f>Year+2</f>
        <v>2024</v>
      </c>
      <c r="CA17" s="17">
        <f>Year+1</f>
        <v>2023</v>
      </c>
      <c r="CB17" s="17">
        <f>Year+2</f>
        <v>2024</v>
      </c>
      <c r="CC17" s="17">
        <f>Year+1</f>
        <v>2023</v>
      </c>
      <c r="CD17" s="17">
        <f>Year+2</f>
        <v>2024</v>
      </c>
      <c r="CE17" s="17">
        <f>Year+1</f>
        <v>2023</v>
      </c>
      <c r="CF17" s="17">
        <f>Year+2</f>
        <v>2024</v>
      </c>
      <c r="CG17" s="17">
        <f>Year+1</f>
        <v>2023</v>
      </c>
      <c r="CH17" s="17">
        <f>Year+2</f>
        <v>2024</v>
      </c>
      <c r="CI17" s="17">
        <f>Year+1</f>
        <v>2023</v>
      </c>
      <c r="CJ17" s="17">
        <f>Year+2</f>
        <v>2024</v>
      </c>
      <c r="CK17" s="17">
        <f>Year+1</f>
        <v>2023</v>
      </c>
      <c r="CL17" s="17">
        <f>Year+2</f>
        <v>2024</v>
      </c>
      <c r="CM17" s="17">
        <f>Year+1</f>
        <v>2023</v>
      </c>
      <c r="CN17" s="17">
        <f>Year+2</f>
        <v>2024</v>
      </c>
      <c r="CO17" s="17">
        <f>Year+1</f>
        <v>2023</v>
      </c>
      <c r="CP17" s="17">
        <f>Year+2</f>
        <v>2024</v>
      </c>
      <c r="CQ17" s="17">
        <f>Year+1</f>
        <v>2023</v>
      </c>
      <c r="CR17" s="17">
        <f>Year+2</f>
        <v>2024</v>
      </c>
      <c r="CS17" s="17">
        <f>Year+1</f>
        <v>2023</v>
      </c>
      <c r="CT17" s="17">
        <f>Year+2</f>
        <v>2024</v>
      </c>
      <c r="CU17" s="17">
        <f>Year+1</f>
        <v>2023</v>
      </c>
      <c r="CV17" s="17">
        <f>Year+2</f>
        <v>2024</v>
      </c>
      <c r="CW17" s="17">
        <f>Year+1</f>
        <v>2023</v>
      </c>
      <c r="CX17" s="17">
        <f>Year+2</f>
        <v>2024</v>
      </c>
      <c r="CY17" s="17">
        <f>Year+1</f>
        <v>2023</v>
      </c>
      <c r="CZ17" s="17">
        <f>Year+2</f>
        <v>2024</v>
      </c>
      <c r="DA17" s="21"/>
    </row>
    <row r="18" spans="1:112" s="12" customFormat="1" x14ac:dyDescent="0.25">
      <c r="A18" s="10">
        <v>1</v>
      </c>
      <c r="B18" s="11">
        <v>2</v>
      </c>
      <c r="C18" s="10">
        <v>3</v>
      </c>
      <c r="D18" s="11">
        <v>4</v>
      </c>
      <c r="E18" s="10">
        <v>5</v>
      </c>
      <c r="F18" s="11">
        <v>6</v>
      </c>
      <c r="G18" s="10">
        <v>7</v>
      </c>
      <c r="H18" s="11">
        <v>8</v>
      </c>
      <c r="I18" s="10">
        <v>9</v>
      </c>
      <c r="J18" s="11">
        <v>10</v>
      </c>
      <c r="K18" s="10">
        <v>11</v>
      </c>
      <c r="L18" s="11">
        <v>12</v>
      </c>
      <c r="M18" s="10">
        <v>13</v>
      </c>
      <c r="N18" s="11">
        <v>14</v>
      </c>
      <c r="O18" s="10">
        <v>15</v>
      </c>
      <c r="P18" s="11">
        <v>16</v>
      </c>
      <c r="Q18" s="10">
        <v>17</v>
      </c>
      <c r="R18" s="11">
        <v>18</v>
      </c>
      <c r="S18" s="10">
        <v>19</v>
      </c>
      <c r="T18" s="11">
        <v>20</v>
      </c>
      <c r="U18" s="10">
        <v>21</v>
      </c>
      <c r="V18" s="11">
        <v>22</v>
      </c>
      <c r="W18" s="10">
        <v>23</v>
      </c>
      <c r="X18" s="11">
        <v>24</v>
      </c>
      <c r="Y18" s="10">
        <v>25</v>
      </c>
      <c r="Z18" s="11">
        <v>26</v>
      </c>
      <c r="AA18" s="10">
        <v>27</v>
      </c>
      <c r="AB18" s="11">
        <v>28</v>
      </c>
      <c r="AC18" s="10">
        <v>29</v>
      </c>
      <c r="AD18" s="11">
        <v>30</v>
      </c>
      <c r="AE18" s="10">
        <v>31</v>
      </c>
      <c r="AF18" s="11">
        <v>32</v>
      </c>
      <c r="AG18" s="10">
        <v>33</v>
      </c>
      <c r="AH18" s="11">
        <v>34</v>
      </c>
      <c r="AI18" s="10">
        <v>35</v>
      </c>
      <c r="AJ18" s="11">
        <v>36</v>
      </c>
      <c r="AK18" s="10">
        <v>37</v>
      </c>
      <c r="AL18" s="11">
        <v>38</v>
      </c>
      <c r="AM18" s="10">
        <v>39</v>
      </c>
      <c r="AN18" s="11">
        <v>40</v>
      </c>
      <c r="AO18" s="10">
        <v>41</v>
      </c>
      <c r="AP18" s="11">
        <v>42</v>
      </c>
      <c r="AQ18" s="10">
        <v>43</v>
      </c>
      <c r="AR18" s="11">
        <v>44</v>
      </c>
      <c r="AS18" s="10">
        <v>45</v>
      </c>
      <c r="AT18" s="11">
        <v>46</v>
      </c>
      <c r="AU18" s="10">
        <v>47</v>
      </c>
      <c r="AV18" s="11">
        <v>48</v>
      </c>
      <c r="AW18" s="10">
        <v>49</v>
      </c>
      <c r="AX18" s="11">
        <v>50</v>
      </c>
      <c r="AY18" s="10">
        <v>51</v>
      </c>
      <c r="AZ18" s="11">
        <v>52</v>
      </c>
      <c r="BA18" s="10">
        <v>53</v>
      </c>
      <c r="BB18" s="11">
        <v>54</v>
      </c>
      <c r="BC18" s="10">
        <v>55</v>
      </c>
      <c r="BD18" s="11">
        <v>56</v>
      </c>
      <c r="BE18" s="10" t="s">
        <v>120</v>
      </c>
      <c r="BF18" s="11">
        <v>58</v>
      </c>
      <c r="BG18" s="10" t="s">
        <v>121</v>
      </c>
      <c r="BH18" s="11">
        <v>60</v>
      </c>
      <c r="BI18" s="10" t="s">
        <v>122</v>
      </c>
      <c r="BJ18" s="11">
        <v>62</v>
      </c>
      <c r="BK18" s="10" t="s">
        <v>123</v>
      </c>
      <c r="BL18" s="11">
        <v>64</v>
      </c>
      <c r="BM18" s="10" t="s">
        <v>124</v>
      </c>
      <c r="BN18" s="11">
        <v>66</v>
      </c>
      <c r="BO18" s="10" t="s">
        <v>125</v>
      </c>
      <c r="BP18" s="11">
        <v>68</v>
      </c>
      <c r="BQ18" s="10" t="s">
        <v>126</v>
      </c>
      <c r="BR18" s="11">
        <v>70</v>
      </c>
      <c r="BS18" s="10" t="s">
        <v>127</v>
      </c>
      <c r="BT18" s="11">
        <v>72</v>
      </c>
      <c r="BU18" s="10" t="s">
        <v>128</v>
      </c>
      <c r="BV18" s="11">
        <v>74</v>
      </c>
      <c r="BW18" s="10" t="s">
        <v>129</v>
      </c>
      <c r="BX18" s="11">
        <v>76</v>
      </c>
      <c r="BY18" s="10" t="s">
        <v>130</v>
      </c>
      <c r="BZ18" s="11">
        <v>78</v>
      </c>
      <c r="CA18" s="10" t="s">
        <v>131</v>
      </c>
      <c r="CB18" s="11">
        <v>80</v>
      </c>
      <c r="CC18" s="10" t="s">
        <v>132</v>
      </c>
      <c r="CD18" s="11">
        <v>82</v>
      </c>
      <c r="CE18" s="10" t="s">
        <v>133</v>
      </c>
      <c r="CF18" s="11">
        <v>84</v>
      </c>
      <c r="CG18" s="10" t="s">
        <v>134</v>
      </c>
      <c r="CH18" s="11">
        <v>86</v>
      </c>
      <c r="CI18" s="10" t="s">
        <v>135</v>
      </c>
      <c r="CJ18" s="11">
        <v>88</v>
      </c>
      <c r="CK18" s="10" t="s">
        <v>136</v>
      </c>
      <c r="CL18" s="11">
        <v>90</v>
      </c>
      <c r="CM18" s="10" t="s">
        <v>137</v>
      </c>
      <c r="CN18" s="11">
        <v>92</v>
      </c>
      <c r="CO18" s="10" t="s">
        <v>138</v>
      </c>
      <c r="CP18" s="11">
        <v>94</v>
      </c>
      <c r="CQ18" s="10" t="s">
        <v>139</v>
      </c>
      <c r="CR18" s="11">
        <v>96</v>
      </c>
      <c r="CS18" s="10" t="s">
        <v>140</v>
      </c>
      <c r="CT18" s="11">
        <v>98</v>
      </c>
      <c r="CU18" s="10" t="s">
        <v>141</v>
      </c>
      <c r="CV18" s="11">
        <v>100</v>
      </c>
      <c r="CW18" s="10" t="s">
        <v>142</v>
      </c>
      <c r="CX18" s="11">
        <v>102</v>
      </c>
      <c r="CY18" s="10" t="s">
        <v>143</v>
      </c>
      <c r="CZ18" s="11">
        <v>104</v>
      </c>
      <c r="DA18" s="22"/>
    </row>
    <row r="19" spans="1:112" s="6" customFormat="1" ht="300" x14ac:dyDescent="0.25">
      <c r="A19" s="31" t="s">
        <v>62</v>
      </c>
      <c r="B19" s="32" t="s">
        <v>63</v>
      </c>
      <c r="C19" s="33" t="str">
        <f t="shared" ref="C19:C42" si="0">MID(DA19,1,2)&amp;" "&amp;MID(DA19,3,1)&amp;" "&amp;MID(DA19,4,2)&amp;" "&amp;MID(DA19,6,5)</f>
        <v>10 1 04 40070</v>
      </c>
      <c r="D19" s="53" t="s">
        <v>64</v>
      </c>
      <c r="E19" s="34"/>
      <c r="F19" s="34"/>
      <c r="G19" s="34">
        <v>157476.88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5">
        <v>157476.88</v>
      </c>
      <c r="CZ19" s="35"/>
      <c r="DA19" s="6" t="s">
        <v>65</v>
      </c>
    </row>
    <row r="20" spans="1:112" s="6" customFormat="1" ht="206.25" x14ac:dyDescent="0.25">
      <c r="A20" s="36" t="s">
        <v>66</v>
      </c>
      <c r="B20" s="37" t="s">
        <v>67</v>
      </c>
      <c r="C20" s="38" t="str">
        <f t="shared" si="0"/>
        <v>10 1 F1 50210</v>
      </c>
      <c r="D20" s="54" t="s">
        <v>64</v>
      </c>
      <c r="E20" s="39"/>
      <c r="F20" s="39">
        <v>1314937.95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40"/>
      <c r="CZ20" s="40">
        <v>1314937.95</v>
      </c>
      <c r="DA20" s="6" t="s">
        <v>68</v>
      </c>
    </row>
    <row r="21" spans="1:112" s="6" customFormat="1" ht="56.25" x14ac:dyDescent="0.25">
      <c r="A21" s="41"/>
      <c r="B21" s="42" t="s">
        <v>69</v>
      </c>
      <c r="C21" s="43" t="str">
        <f t="shared" si="0"/>
        <v>10 1 F1 50210</v>
      </c>
      <c r="D21" s="55"/>
      <c r="E21" s="44"/>
      <c r="F21" s="44">
        <v>1314937.95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5"/>
      <c r="CZ21" s="45">
        <v>1314937.95</v>
      </c>
      <c r="DA21" s="18" t="s">
        <v>68</v>
      </c>
      <c r="DB21" s="18"/>
      <c r="DC21" s="18"/>
      <c r="DD21" s="18"/>
      <c r="DE21" s="18"/>
      <c r="DF21" s="18"/>
      <c r="DG21" s="18"/>
      <c r="DH21" s="18"/>
    </row>
    <row r="22" spans="1:112" s="6" customFormat="1" ht="262.5" x14ac:dyDescent="0.25">
      <c r="A22" s="36" t="s">
        <v>70</v>
      </c>
      <c r="B22" s="37" t="s">
        <v>71</v>
      </c>
      <c r="C22" s="38" t="str">
        <f t="shared" si="0"/>
        <v>10 6 01 R4970</v>
      </c>
      <c r="D22" s="54" t="s">
        <v>64</v>
      </c>
      <c r="E22" s="39">
        <v>25743.532810000001</v>
      </c>
      <c r="F22" s="39">
        <v>30037.344000000001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40">
        <v>25743.532810000001</v>
      </c>
      <c r="CZ22" s="40">
        <v>30037.344000000001</v>
      </c>
      <c r="DA22" s="6" t="s">
        <v>72</v>
      </c>
    </row>
    <row r="23" spans="1:112" s="6" customFormat="1" ht="75" x14ac:dyDescent="0.25">
      <c r="A23" s="41"/>
      <c r="B23" s="42" t="s">
        <v>73</v>
      </c>
      <c r="C23" s="43" t="str">
        <f t="shared" si="0"/>
        <v>10 6 01 R4970</v>
      </c>
      <c r="D23" s="55"/>
      <c r="E23" s="44">
        <v>12276.36915</v>
      </c>
      <c r="F23" s="44">
        <v>14811.026519999999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5">
        <v>12276.36915</v>
      </c>
      <c r="CZ23" s="45">
        <v>14811.026519999999</v>
      </c>
      <c r="DA23" s="18" t="s">
        <v>72</v>
      </c>
      <c r="DB23" s="18"/>
      <c r="DC23" s="18"/>
      <c r="DD23" s="18"/>
      <c r="DE23" s="18"/>
      <c r="DF23" s="18"/>
      <c r="DG23" s="18"/>
      <c r="DH23" s="18"/>
    </row>
    <row r="24" spans="1:112" s="6" customFormat="1" ht="409.5" x14ac:dyDescent="0.25">
      <c r="A24" s="36" t="s">
        <v>74</v>
      </c>
      <c r="B24" s="37" t="s">
        <v>75</v>
      </c>
      <c r="C24" s="38" t="str">
        <f t="shared" si="0"/>
        <v>11 1 03 40060</v>
      </c>
      <c r="D24" s="54" t="s">
        <v>76</v>
      </c>
      <c r="E24" s="39">
        <v>13070.2</v>
      </c>
      <c r="F24" s="39">
        <v>13070.2</v>
      </c>
      <c r="G24" s="39">
        <v>984.4</v>
      </c>
      <c r="H24" s="39">
        <v>984.4</v>
      </c>
      <c r="I24" s="39">
        <v>1757.2</v>
      </c>
      <c r="J24" s="39">
        <v>1757.2</v>
      </c>
      <c r="K24" s="39">
        <v>1498.1</v>
      </c>
      <c r="L24" s="39">
        <v>1498.1</v>
      </c>
      <c r="M24" s="39">
        <v>298.8</v>
      </c>
      <c r="N24" s="39">
        <v>298.8</v>
      </c>
      <c r="O24" s="39">
        <v>2635</v>
      </c>
      <c r="P24" s="39">
        <v>2635</v>
      </c>
      <c r="Q24" s="39">
        <v>7271.4</v>
      </c>
      <c r="R24" s="39">
        <v>7271.4</v>
      </c>
      <c r="S24" s="39">
        <v>1131.9000000000001</v>
      </c>
      <c r="T24" s="39">
        <v>1131.9000000000001</v>
      </c>
      <c r="U24" s="39">
        <v>641.9</v>
      </c>
      <c r="V24" s="39">
        <v>641.9</v>
      </c>
      <c r="W24" s="39">
        <v>3168.6</v>
      </c>
      <c r="X24" s="39">
        <v>3168.6</v>
      </c>
      <c r="Y24" s="39">
        <v>7283.4</v>
      </c>
      <c r="Z24" s="39">
        <v>7283.4</v>
      </c>
      <c r="AA24" s="39">
        <v>6504.8</v>
      </c>
      <c r="AB24" s="39">
        <v>6504.8</v>
      </c>
      <c r="AC24" s="39">
        <v>2985.9</v>
      </c>
      <c r="AD24" s="39">
        <v>2985.9</v>
      </c>
      <c r="AE24" s="39">
        <v>870</v>
      </c>
      <c r="AF24" s="39">
        <v>870</v>
      </c>
      <c r="AG24" s="39">
        <v>1570.9</v>
      </c>
      <c r="AH24" s="39">
        <v>1570.9</v>
      </c>
      <c r="AI24" s="39">
        <v>3944.4</v>
      </c>
      <c r="AJ24" s="39">
        <v>3944.4</v>
      </c>
      <c r="AK24" s="39">
        <v>2755.3</v>
      </c>
      <c r="AL24" s="39">
        <v>2755.3</v>
      </c>
      <c r="AM24" s="39">
        <v>386.1</v>
      </c>
      <c r="AN24" s="39">
        <v>386.1</v>
      </c>
      <c r="AO24" s="39">
        <v>547.70000000000005</v>
      </c>
      <c r="AP24" s="39">
        <v>547.70000000000005</v>
      </c>
      <c r="AQ24" s="39">
        <v>1017.5</v>
      </c>
      <c r="AR24" s="39">
        <v>1017.5</v>
      </c>
      <c r="AS24" s="39">
        <v>1743.9</v>
      </c>
      <c r="AT24" s="39">
        <v>1743.9</v>
      </c>
      <c r="AU24" s="39">
        <v>1132.8</v>
      </c>
      <c r="AV24" s="39">
        <v>1132.8</v>
      </c>
      <c r="AW24" s="39">
        <v>6204.6</v>
      </c>
      <c r="AX24" s="39">
        <v>6204.6</v>
      </c>
      <c r="AY24" s="39">
        <v>573.20000000000005</v>
      </c>
      <c r="AZ24" s="39">
        <v>573.20000000000005</v>
      </c>
      <c r="BA24" s="39">
        <v>5774.8</v>
      </c>
      <c r="BB24" s="39">
        <v>5774.8</v>
      </c>
      <c r="BC24" s="39">
        <v>1251.7</v>
      </c>
      <c r="BD24" s="39">
        <v>1251.7</v>
      </c>
      <c r="BE24" s="39">
        <v>7958.3</v>
      </c>
      <c r="BF24" s="39">
        <v>7958.3</v>
      </c>
      <c r="BG24" s="39">
        <v>603.6</v>
      </c>
      <c r="BH24" s="39">
        <v>603.6</v>
      </c>
      <c r="BI24" s="39">
        <v>1983.4</v>
      </c>
      <c r="BJ24" s="39">
        <v>1983.4</v>
      </c>
      <c r="BK24" s="39">
        <v>321</v>
      </c>
      <c r="BL24" s="39">
        <v>321</v>
      </c>
      <c r="BM24" s="39">
        <v>165.5</v>
      </c>
      <c r="BN24" s="39">
        <v>165.5</v>
      </c>
      <c r="BO24" s="39">
        <v>1188.5</v>
      </c>
      <c r="BP24" s="39">
        <v>1188.5</v>
      </c>
      <c r="BQ24" s="39">
        <v>4126.3</v>
      </c>
      <c r="BR24" s="39">
        <v>4126.3</v>
      </c>
      <c r="BS24" s="39">
        <v>2317.8000000000002</v>
      </c>
      <c r="BT24" s="39">
        <v>2317.8000000000002</v>
      </c>
      <c r="BU24" s="39">
        <v>1040.9000000000001</v>
      </c>
      <c r="BV24" s="39">
        <v>1040.9000000000001</v>
      </c>
      <c r="BW24" s="39">
        <v>1463.7</v>
      </c>
      <c r="BX24" s="39">
        <v>1463.7</v>
      </c>
      <c r="BY24" s="39">
        <v>1217.7</v>
      </c>
      <c r="BZ24" s="39">
        <v>1217.7</v>
      </c>
      <c r="CA24" s="39">
        <v>3822.7</v>
      </c>
      <c r="CB24" s="39">
        <v>3822.7</v>
      </c>
      <c r="CC24" s="39">
        <v>883.2</v>
      </c>
      <c r="CD24" s="39">
        <v>883.2</v>
      </c>
      <c r="CE24" s="39">
        <v>125.4</v>
      </c>
      <c r="CF24" s="39">
        <v>125.4</v>
      </c>
      <c r="CG24" s="39">
        <v>170.9</v>
      </c>
      <c r="CH24" s="39">
        <v>170.9</v>
      </c>
      <c r="CI24" s="39">
        <v>233</v>
      </c>
      <c r="CJ24" s="39">
        <v>233</v>
      </c>
      <c r="CK24" s="39">
        <v>2883.1</v>
      </c>
      <c r="CL24" s="39">
        <v>2883.1</v>
      </c>
      <c r="CM24" s="39">
        <v>223.2</v>
      </c>
      <c r="CN24" s="39">
        <v>223.2</v>
      </c>
      <c r="CO24" s="39">
        <v>1663.8</v>
      </c>
      <c r="CP24" s="39">
        <v>1663.8</v>
      </c>
      <c r="CQ24" s="39">
        <v>2535.9</v>
      </c>
      <c r="CR24" s="39">
        <v>2535.9</v>
      </c>
      <c r="CS24" s="39">
        <v>1496</v>
      </c>
      <c r="CT24" s="39">
        <v>1496</v>
      </c>
      <c r="CU24" s="39">
        <v>865.4</v>
      </c>
      <c r="CV24" s="39">
        <v>865.4</v>
      </c>
      <c r="CW24" s="39">
        <v>310</v>
      </c>
      <c r="CX24" s="39">
        <v>310</v>
      </c>
      <c r="CY24" s="40">
        <v>114603.8</v>
      </c>
      <c r="CZ24" s="40">
        <v>114603.8</v>
      </c>
      <c r="DA24" s="6" t="s">
        <v>77</v>
      </c>
    </row>
    <row r="25" spans="1:112" s="6" customFormat="1" ht="409.5" x14ac:dyDescent="0.25">
      <c r="A25" s="36" t="s">
        <v>78</v>
      </c>
      <c r="B25" s="37" t="s">
        <v>79</v>
      </c>
      <c r="C25" s="38" t="str">
        <f t="shared" si="0"/>
        <v>11 1 07 40060</v>
      </c>
      <c r="D25" s="54" t="s">
        <v>76</v>
      </c>
      <c r="E25" s="39">
        <v>2352</v>
      </c>
      <c r="F25" s="39">
        <v>2352</v>
      </c>
      <c r="G25" s="39">
        <v>588</v>
      </c>
      <c r="H25" s="39"/>
      <c r="I25" s="39"/>
      <c r="J25" s="39"/>
      <c r="K25" s="39"/>
      <c r="L25" s="39"/>
      <c r="M25" s="39"/>
      <c r="N25" s="39"/>
      <c r="O25" s="39">
        <v>274.39999999999998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40">
        <v>3214.4</v>
      </c>
      <c r="CZ25" s="40">
        <v>2352</v>
      </c>
      <c r="DA25" s="6" t="s">
        <v>80</v>
      </c>
    </row>
    <row r="26" spans="1:112" s="6" customFormat="1" ht="356.25" x14ac:dyDescent="0.25">
      <c r="A26" s="36" t="s">
        <v>81</v>
      </c>
      <c r="B26" s="37" t="s">
        <v>82</v>
      </c>
      <c r="C26" s="38" t="str">
        <f t="shared" si="0"/>
        <v>11 1 11 98001</v>
      </c>
      <c r="D26" s="54" t="s">
        <v>76</v>
      </c>
      <c r="E26" s="39">
        <v>478136.71659999999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40">
        <v>478136.71659999999</v>
      </c>
      <c r="CZ26" s="40"/>
      <c r="DA26" s="6" t="s">
        <v>83</v>
      </c>
    </row>
    <row r="27" spans="1:112" s="6" customFormat="1" ht="112.5" x14ac:dyDescent="0.25">
      <c r="A27" s="41"/>
      <c r="B27" s="42" t="s">
        <v>69</v>
      </c>
      <c r="C27" s="43" t="str">
        <f t="shared" si="0"/>
        <v>11 1 11 98001</v>
      </c>
      <c r="D27" s="55" t="s">
        <v>76</v>
      </c>
      <c r="E27" s="44">
        <v>478136.71659999999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5">
        <v>478136.71659999999</v>
      </c>
      <c r="CZ27" s="45"/>
      <c r="DA27" s="18" t="s">
        <v>83</v>
      </c>
      <c r="DB27" s="18"/>
      <c r="DC27" s="18"/>
      <c r="DD27" s="18"/>
      <c r="DE27" s="18"/>
      <c r="DF27" s="18"/>
      <c r="DG27" s="18"/>
      <c r="DH27" s="18"/>
    </row>
    <row r="28" spans="1:112" s="6" customFormat="1" ht="300" x14ac:dyDescent="0.25">
      <c r="A28" s="36" t="s">
        <v>84</v>
      </c>
      <c r="B28" s="37" t="s">
        <v>85</v>
      </c>
      <c r="C28" s="38" t="str">
        <f t="shared" si="0"/>
        <v>11 2 02 40070</v>
      </c>
      <c r="D28" s="54" t="s">
        <v>76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>
        <v>29486.989460000001</v>
      </c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>
        <v>7507.7839999999997</v>
      </c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40">
        <v>7507.7839999999997</v>
      </c>
      <c r="CZ28" s="40">
        <v>29486.989460000001</v>
      </c>
      <c r="DA28" s="6" t="s">
        <v>86</v>
      </c>
    </row>
    <row r="29" spans="1:112" s="6" customFormat="1" ht="243.75" x14ac:dyDescent="0.25">
      <c r="A29" s="36" t="s">
        <v>87</v>
      </c>
      <c r="B29" s="37" t="s">
        <v>88</v>
      </c>
      <c r="C29" s="38" t="str">
        <f t="shared" si="0"/>
        <v>11 2 F5 52430</v>
      </c>
      <c r="D29" s="54" t="s">
        <v>76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>
        <v>35457.78</v>
      </c>
      <c r="AB29" s="39">
        <v>67487.520000000004</v>
      </c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>
        <v>362589.61200000002</v>
      </c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40">
        <v>398047.39199999999</v>
      </c>
      <c r="CZ29" s="40">
        <v>67487.520000000004</v>
      </c>
      <c r="DA29" s="6" t="s">
        <v>89</v>
      </c>
    </row>
    <row r="30" spans="1:112" s="6" customFormat="1" ht="375" x14ac:dyDescent="0.25">
      <c r="A30" s="36" t="s">
        <v>90</v>
      </c>
      <c r="B30" s="37" t="s">
        <v>91</v>
      </c>
      <c r="C30" s="38" t="str">
        <f t="shared" si="0"/>
        <v>16 4 04 40060</v>
      </c>
      <c r="D30" s="54" t="s">
        <v>92</v>
      </c>
      <c r="E30" s="39">
        <v>191.76</v>
      </c>
      <c r="F30" s="39">
        <v>142.76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40">
        <v>191.76</v>
      </c>
      <c r="CZ30" s="40">
        <v>142.76</v>
      </c>
      <c r="DA30" s="6" t="s">
        <v>93</v>
      </c>
    </row>
    <row r="31" spans="1:112" s="6" customFormat="1" ht="393.75" x14ac:dyDescent="0.25">
      <c r="A31" s="36" t="s">
        <v>94</v>
      </c>
      <c r="B31" s="37" t="s">
        <v>95</v>
      </c>
      <c r="C31" s="38" t="str">
        <f t="shared" si="0"/>
        <v>16 4 06 40060</v>
      </c>
      <c r="D31" s="54" t="s">
        <v>96</v>
      </c>
      <c r="E31" s="39">
        <v>150</v>
      </c>
      <c r="F31" s="39">
        <v>150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>
        <v>80</v>
      </c>
      <c r="Z31" s="39">
        <v>80</v>
      </c>
      <c r="AA31" s="39">
        <v>25</v>
      </c>
      <c r="AB31" s="39">
        <v>25</v>
      </c>
      <c r="AC31" s="39"/>
      <c r="AD31" s="39"/>
      <c r="AE31" s="39"/>
      <c r="AF31" s="39"/>
      <c r="AG31" s="39"/>
      <c r="AH31" s="39"/>
      <c r="AI31" s="39">
        <v>75</v>
      </c>
      <c r="AJ31" s="39">
        <v>75</v>
      </c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>
        <v>10</v>
      </c>
      <c r="CL31" s="39">
        <v>10</v>
      </c>
      <c r="CM31" s="39">
        <v>50</v>
      </c>
      <c r="CN31" s="39">
        <v>50</v>
      </c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40">
        <v>390</v>
      </c>
      <c r="CZ31" s="40">
        <v>390</v>
      </c>
      <c r="DA31" s="6" t="s">
        <v>97</v>
      </c>
    </row>
    <row r="32" spans="1:112" s="6" customFormat="1" ht="409.5" x14ac:dyDescent="0.25">
      <c r="A32" s="36" t="s">
        <v>98</v>
      </c>
      <c r="B32" s="37" t="s">
        <v>99</v>
      </c>
      <c r="C32" s="38" t="str">
        <f t="shared" si="0"/>
        <v>16 6 01 40060</v>
      </c>
      <c r="D32" s="54" t="s">
        <v>96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>
        <v>50</v>
      </c>
      <c r="AJ32" s="39">
        <v>50</v>
      </c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40">
        <v>50</v>
      </c>
      <c r="CZ32" s="40">
        <v>50</v>
      </c>
      <c r="DA32" s="6" t="s">
        <v>100</v>
      </c>
    </row>
    <row r="33" spans="1:112" s="6" customFormat="1" ht="356.25" x14ac:dyDescent="0.25">
      <c r="A33" s="36" t="s">
        <v>101</v>
      </c>
      <c r="B33" s="37" t="s">
        <v>102</v>
      </c>
      <c r="C33" s="38" t="str">
        <f t="shared" si="0"/>
        <v>18 1 01 40060</v>
      </c>
      <c r="D33" s="54" t="s">
        <v>103</v>
      </c>
      <c r="E33" s="39">
        <v>2790.43505</v>
      </c>
      <c r="F33" s="39">
        <v>2790.43505</v>
      </c>
      <c r="G33" s="39"/>
      <c r="H33" s="39"/>
      <c r="I33" s="39">
        <v>374.24657999999999</v>
      </c>
      <c r="J33" s="39">
        <v>374.24657999999999</v>
      </c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>
        <v>519.51334999999995</v>
      </c>
      <c r="AB33" s="39">
        <v>519.51334999999995</v>
      </c>
      <c r="AC33" s="39">
        <v>213.01525000000001</v>
      </c>
      <c r="AD33" s="39">
        <v>213.01525000000001</v>
      </c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40">
        <v>3897.2102300000001</v>
      </c>
      <c r="CZ33" s="40">
        <v>3897.2102300000001</v>
      </c>
      <c r="DA33" s="6" t="s">
        <v>104</v>
      </c>
    </row>
    <row r="34" spans="1:112" s="6" customFormat="1" ht="337.5" x14ac:dyDescent="0.25">
      <c r="A34" s="36" t="s">
        <v>105</v>
      </c>
      <c r="B34" s="37" t="s">
        <v>106</v>
      </c>
      <c r="C34" s="38" t="str">
        <f t="shared" si="0"/>
        <v>22 3 01 40070</v>
      </c>
      <c r="D34" s="54" t="s">
        <v>64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>
        <v>50000</v>
      </c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>
        <v>5477.4809699999996</v>
      </c>
      <c r="CU34" s="39"/>
      <c r="CV34" s="39"/>
      <c r="CW34" s="39"/>
      <c r="CX34" s="39"/>
      <c r="CY34" s="40">
        <v>50000</v>
      </c>
      <c r="CZ34" s="40">
        <v>5477.4809699999996</v>
      </c>
      <c r="DA34" s="6" t="s">
        <v>107</v>
      </c>
    </row>
    <row r="35" spans="1:112" s="6" customFormat="1" ht="187.5" x14ac:dyDescent="0.25">
      <c r="A35" s="36" t="s">
        <v>108</v>
      </c>
      <c r="B35" s="37" t="s">
        <v>109</v>
      </c>
      <c r="C35" s="38" t="str">
        <f t="shared" si="0"/>
        <v>24 1 F2 55550</v>
      </c>
      <c r="D35" s="54" t="s">
        <v>64</v>
      </c>
      <c r="E35" s="39">
        <v>10578.077600000001</v>
      </c>
      <c r="F35" s="39">
        <v>11686.288689999999</v>
      </c>
      <c r="G35" s="39">
        <v>417.48770000000002</v>
      </c>
      <c r="H35" s="39">
        <v>461.22575000000001</v>
      </c>
      <c r="I35" s="39"/>
      <c r="J35" s="39"/>
      <c r="K35" s="39">
        <v>446.31747000000001</v>
      </c>
      <c r="L35" s="39">
        <v>493.07587999999998</v>
      </c>
      <c r="M35" s="39">
        <v>991.63526999999999</v>
      </c>
      <c r="N35" s="39">
        <v>1095.5238300000001</v>
      </c>
      <c r="O35" s="39">
        <v>725.09590000000003</v>
      </c>
      <c r="P35" s="39">
        <v>801.06048999999996</v>
      </c>
      <c r="Q35" s="39">
        <v>772.42024000000004</v>
      </c>
      <c r="R35" s="39">
        <v>853.34276</v>
      </c>
      <c r="S35" s="39">
        <v>1030.52827</v>
      </c>
      <c r="T35" s="39">
        <v>1138.49145</v>
      </c>
      <c r="U35" s="39">
        <v>1024.54474</v>
      </c>
      <c r="V35" s="39">
        <v>1131.88105</v>
      </c>
      <c r="W35" s="39">
        <v>950.02250000000004</v>
      </c>
      <c r="X35" s="39">
        <v>1049.5514900000001</v>
      </c>
      <c r="Y35" s="39">
        <v>1469.4308900000001</v>
      </c>
      <c r="Z35" s="39">
        <v>1623.37564</v>
      </c>
      <c r="AA35" s="39">
        <v>1787.15714</v>
      </c>
      <c r="AB35" s="39">
        <v>1974.3884499999999</v>
      </c>
      <c r="AC35" s="39">
        <v>427.17000999999999</v>
      </c>
      <c r="AD35" s="39">
        <v>471.92241999999999</v>
      </c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>
        <v>3695.3620099999998</v>
      </c>
      <c r="AX35" s="39">
        <v>4082.5061900000001</v>
      </c>
      <c r="AY35" s="39"/>
      <c r="AZ35" s="39"/>
      <c r="BA35" s="39">
        <v>804.54215999999997</v>
      </c>
      <c r="BB35" s="39">
        <v>888.82992999999999</v>
      </c>
      <c r="BC35" s="39"/>
      <c r="BD35" s="39"/>
      <c r="BE35" s="39">
        <v>607.85901000000001</v>
      </c>
      <c r="BF35" s="39">
        <v>671.54129</v>
      </c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>
        <v>720.57542000000001</v>
      </c>
      <c r="CB35" s="39">
        <v>796.06641999999999</v>
      </c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40">
        <v>26448.226330000001</v>
      </c>
      <c r="CZ35" s="40">
        <v>29219.07173</v>
      </c>
      <c r="DA35" s="6" t="s">
        <v>110</v>
      </c>
    </row>
    <row r="36" spans="1:112" s="6" customFormat="1" ht="56.25" x14ac:dyDescent="0.25">
      <c r="A36" s="41"/>
      <c r="B36" s="42" t="s">
        <v>69</v>
      </c>
      <c r="C36" s="43" t="str">
        <f t="shared" si="0"/>
        <v>24 1 F2 55550</v>
      </c>
      <c r="D36" s="55"/>
      <c r="E36" s="44">
        <v>9973.9239600000001</v>
      </c>
      <c r="F36" s="44">
        <v>11082.135060000001</v>
      </c>
      <c r="G36" s="44">
        <v>393.64341000000002</v>
      </c>
      <c r="H36" s="44">
        <v>437.38146</v>
      </c>
      <c r="I36" s="44"/>
      <c r="J36" s="44"/>
      <c r="K36" s="44">
        <v>420.82661000000002</v>
      </c>
      <c r="L36" s="44">
        <v>467.58501000000001</v>
      </c>
      <c r="M36" s="44">
        <v>934.99927000000002</v>
      </c>
      <c r="N36" s="44">
        <v>1038.8878299999999</v>
      </c>
      <c r="O36" s="44">
        <v>683.68295999999998</v>
      </c>
      <c r="P36" s="44">
        <v>759.64755000000002</v>
      </c>
      <c r="Q36" s="44">
        <v>728.30443000000002</v>
      </c>
      <c r="R36" s="44">
        <v>809.22694999999999</v>
      </c>
      <c r="S36" s="44">
        <v>971.67093999999997</v>
      </c>
      <c r="T36" s="44">
        <v>1079.6341199999999</v>
      </c>
      <c r="U36" s="44">
        <v>966.02914999999996</v>
      </c>
      <c r="V36" s="44">
        <v>1073.36546</v>
      </c>
      <c r="W36" s="44">
        <v>895.76315999999997</v>
      </c>
      <c r="X36" s="44">
        <v>995.29214999999999</v>
      </c>
      <c r="Y36" s="44">
        <v>1385.5061900000001</v>
      </c>
      <c r="Z36" s="44">
        <v>1539.4509399999999</v>
      </c>
      <c r="AA36" s="44">
        <v>1685.0859</v>
      </c>
      <c r="AB36" s="44">
        <v>1872.3172099999999</v>
      </c>
      <c r="AC36" s="44">
        <v>402.77273000000002</v>
      </c>
      <c r="AD36" s="44">
        <v>447.52514000000002</v>
      </c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>
        <v>3484.3060399999999</v>
      </c>
      <c r="AX36" s="44">
        <v>3871.4502200000002</v>
      </c>
      <c r="AY36" s="44"/>
      <c r="AZ36" s="44"/>
      <c r="BA36" s="44">
        <v>758.59173999999996</v>
      </c>
      <c r="BB36" s="44">
        <v>842.87950999999998</v>
      </c>
      <c r="BC36" s="44"/>
      <c r="BD36" s="44"/>
      <c r="BE36" s="44">
        <v>573.14191000000005</v>
      </c>
      <c r="BF36" s="44">
        <v>636.82419000000004</v>
      </c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>
        <v>679.42066</v>
      </c>
      <c r="CB36" s="44">
        <v>754.91165999999998</v>
      </c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5">
        <v>24937.66906</v>
      </c>
      <c r="CZ36" s="45">
        <v>27708.514459999999</v>
      </c>
      <c r="DA36" s="18" t="s">
        <v>110</v>
      </c>
      <c r="DB36" s="18"/>
      <c r="DC36" s="18"/>
      <c r="DD36" s="18"/>
      <c r="DE36" s="18"/>
      <c r="DF36" s="18"/>
      <c r="DG36" s="18"/>
      <c r="DH36" s="18"/>
    </row>
    <row r="37" spans="1:112" s="6" customFormat="1" ht="262.5" x14ac:dyDescent="0.25">
      <c r="A37" s="36" t="s">
        <v>111</v>
      </c>
      <c r="B37" s="37" t="s">
        <v>112</v>
      </c>
      <c r="C37" s="38" t="str">
        <f t="shared" si="0"/>
        <v>26 1 01 40070</v>
      </c>
      <c r="D37" s="54" t="s">
        <v>113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>
        <v>126529.47</v>
      </c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>
        <v>4714.5150000000003</v>
      </c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40"/>
      <c r="CZ37" s="40">
        <v>131243.98499999999</v>
      </c>
      <c r="DA37" s="6" t="s">
        <v>114</v>
      </c>
    </row>
    <row r="38" spans="1:112" s="6" customFormat="1" ht="281.25" x14ac:dyDescent="0.25">
      <c r="A38" s="46" t="s">
        <v>115</v>
      </c>
      <c r="B38" s="47" t="s">
        <v>116</v>
      </c>
      <c r="C38" s="48" t="str">
        <f t="shared" si="0"/>
        <v>26 3 03 40070</v>
      </c>
      <c r="D38" s="56" t="s">
        <v>113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>
        <v>1173.0999999999999</v>
      </c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50"/>
      <c r="CZ38" s="50">
        <v>1173.0999999999999</v>
      </c>
      <c r="DA38" s="6" t="s">
        <v>117</v>
      </c>
    </row>
    <row r="39" spans="1:112" s="6" customFormat="1" ht="20.25" x14ac:dyDescent="0.25">
      <c r="A39" s="59"/>
      <c r="B39" s="60" t="s">
        <v>52</v>
      </c>
      <c r="C39" s="61" t="str">
        <f t="shared" si="0"/>
        <v xml:space="preserve">   </v>
      </c>
      <c r="D39" s="62"/>
      <c r="E39" s="63">
        <v>533012.72205999994</v>
      </c>
      <c r="F39" s="63">
        <v>1375166.97774</v>
      </c>
      <c r="G39" s="63">
        <v>159466.7677</v>
      </c>
      <c r="H39" s="63">
        <v>1445.6257499999999</v>
      </c>
      <c r="I39" s="63">
        <v>2131.4465799999998</v>
      </c>
      <c r="J39" s="63">
        <v>2131.4465799999998</v>
      </c>
      <c r="K39" s="63">
        <v>1944.4174700000001</v>
      </c>
      <c r="L39" s="63">
        <v>1991.17588</v>
      </c>
      <c r="M39" s="63">
        <v>1290.4352699999999</v>
      </c>
      <c r="N39" s="63">
        <v>1394.32383</v>
      </c>
      <c r="O39" s="63">
        <v>3634.4958999999999</v>
      </c>
      <c r="P39" s="63">
        <v>3436.0604899999998</v>
      </c>
      <c r="Q39" s="63">
        <v>8043.82024</v>
      </c>
      <c r="R39" s="63">
        <v>8124.7427600000001</v>
      </c>
      <c r="S39" s="63">
        <v>2162.4282699999999</v>
      </c>
      <c r="T39" s="63">
        <v>3443.49145</v>
      </c>
      <c r="U39" s="63">
        <v>1666.4447399999999</v>
      </c>
      <c r="V39" s="63">
        <v>1773.7810500000001</v>
      </c>
      <c r="W39" s="63">
        <v>4118.6225000000004</v>
      </c>
      <c r="X39" s="63">
        <v>4218.1514900000002</v>
      </c>
      <c r="Y39" s="63">
        <v>8832.8308899999993</v>
      </c>
      <c r="Z39" s="63">
        <v>135516.24564000001</v>
      </c>
      <c r="AA39" s="63">
        <v>44294.250489999999</v>
      </c>
      <c r="AB39" s="63">
        <v>76511.221799999999</v>
      </c>
      <c r="AC39" s="63">
        <v>3626.0852599999998</v>
      </c>
      <c r="AD39" s="63">
        <v>3670.8376699999999</v>
      </c>
      <c r="AE39" s="63">
        <v>870</v>
      </c>
      <c r="AF39" s="63">
        <v>870</v>
      </c>
      <c r="AG39" s="63">
        <v>1570.9</v>
      </c>
      <c r="AH39" s="63">
        <v>1570.9</v>
      </c>
      <c r="AI39" s="63">
        <v>4069.4</v>
      </c>
      <c r="AJ39" s="63">
        <v>4069.4</v>
      </c>
      <c r="AK39" s="63">
        <v>2755.3</v>
      </c>
      <c r="AL39" s="63">
        <v>2755.3</v>
      </c>
      <c r="AM39" s="63">
        <v>386.1</v>
      </c>
      <c r="AN39" s="63">
        <v>386.1</v>
      </c>
      <c r="AO39" s="63">
        <v>547.70000000000005</v>
      </c>
      <c r="AP39" s="63">
        <v>547.70000000000005</v>
      </c>
      <c r="AQ39" s="63">
        <v>363607.11200000002</v>
      </c>
      <c r="AR39" s="63">
        <v>1017.5</v>
      </c>
      <c r="AS39" s="63">
        <v>1743.9</v>
      </c>
      <c r="AT39" s="63">
        <v>1743.9</v>
      </c>
      <c r="AU39" s="63">
        <v>1132.8</v>
      </c>
      <c r="AV39" s="63">
        <v>1132.8</v>
      </c>
      <c r="AW39" s="63">
        <v>9899.9620099999993</v>
      </c>
      <c r="AX39" s="63">
        <v>10287.10619</v>
      </c>
      <c r="AY39" s="63">
        <v>573.20000000000005</v>
      </c>
      <c r="AZ39" s="63">
        <v>573.20000000000005</v>
      </c>
      <c r="BA39" s="63">
        <v>6579.3421600000001</v>
      </c>
      <c r="BB39" s="63">
        <v>40865.134389999999</v>
      </c>
      <c r="BC39" s="63">
        <v>1251.7</v>
      </c>
      <c r="BD39" s="63">
        <v>1251.7</v>
      </c>
      <c r="BE39" s="63">
        <v>8566.1590099999994</v>
      </c>
      <c r="BF39" s="63">
        <v>8629.8412900000003</v>
      </c>
      <c r="BG39" s="63">
        <v>603.6</v>
      </c>
      <c r="BH39" s="63">
        <v>603.6</v>
      </c>
      <c r="BI39" s="63">
        <v>1983.4</v>
      </c>
      <c r="BJ39" s="63">
        <v>1983.4</v>
      </c>
      <c r="BK39" s="63">
        <v>321</v>
      </c>
      <c r="BL39" s="63">
        <v>321</v>
      </c>
      <c r="BM39" s="63">
        <v>165.5</v>
      </c>
      <c r="BN39" s="63">
        <v>165.5</v>
      </c>
      <c r="BO39" s="63">
        <v>1188.5</v>
      </c>
      <c r="BP39" s="63">
        <v>1188.5</v>
      </c>
      <c r="BQ39" s="63">
        <v>4126.3</v>
      </c>
      <c r="BR39" s="63">
        <v>4126.3</v>
      </c>
      <c r="BS39" s="63">
        <v>2317.8000000000002</v>
      </c>
      <c r="BT39" s="63">
        <v>2317.8000000000002</v>
      </c>
      <c r="BU39" s="63">
        <v>1040.9000000000001</v>
      </c>
      <c r="BV39" s="63">
        <v>1040.9000000000001</v>
      </c>
      <c r="BW39" s="63">
        <v>8971.4840000000004</v>
      </c>
      <c r="BX39" s="63">
        <v>1463.7</v>
      </c>
      <c r="BY39" s="63">
        <v>1217.7</v>
      </c>
      <c r="BZ39" s="63">
        <v>1217.7</v>
      </c>
      <c r="CA39" s="63">
        <v>4543.2754199999999</v>
      </c>
      <c r="CB39" s="63">
        <v>4618.7664199999999</v>
      </c>
      <c r="CC39" s="63">
        <v>883.2</v>
      </c>
      <c r="CD39" s="63">
        <v>883.2</v>
      </c>
      <c r="CE39" s="63">
        <v>125.4</v>
      </c>
      <c r="CF39" s="63">
        <v>125.4</v>
      </c>
      <c r="CG39" s="63">
        <v>170.9</v>
      </c>
      <c r="CH39" s="63">
        <v>170.9</v>
      </c>
      <c r="CI39" s="63">
        <v>50233</v>
      </c>
      <c r="CJ39" s="63">
        <v>233</v>
      </c>
      <c r="CK39" s="63">
        <v>2893.1</v>
      </c>
      <c r="CL39" s="63">
        <v>2893.1</v>
      </c>
      <c r="CM39" s="63">
        <v>273.2</v>
      </c>
      <c r="CN39" s="63">
        <v>273.2</v>
      </c>
      <c r="CO39" s="63">
        <v>1663.8</v>
      </c>
      <c r="CP39" s="63">
        <v>1663.8</v>
      </c>
      <c r="CQ39" s="63">
        <v>2535.9</v>
      </c>
      <c r="CR39" s="63">
        <v>2535.9</v>
      </c>
      <c r="CS39" s="63">
        <v>1496</v>
      </c>
      <c r="CT39" s="63">
        <v>6973.4809699999996</v>
      </c>
      <c r="CU39" s="63">
        <v>865.4</v>
      </c>
      <c r="CV39" s="63">
        <v>865.4</v>
      </c>
      <c r="CW39" s="63">
        <v>310</v>
      </c>
      <c r="CX39" s="63">
        <v>310</v>
      </c>
      <c r="CY39" s="63">
        <v>1265707.7019700001</v>
      </c>
      <c r="CZ39" s="63">
        <v>1730499.2113900001</v>
      </c>
      <c r="DA39" s="19"/>
      <c r="DB39" s="19"/>
      <c r="DC39" s="19"/>
      <c r="DD39" s="19"/>
      <c r="DE39" s="19"/>
      <c r="DF39" s="19"/>
      <c r="DG39" s="19"/>
      <c r="DH39" s="19"/>
    </row>
    <row r="40" spans="1:112" s="6" customFormat="1" ht="37.5" x14ac:dyDescent="0.25">
      <c r="A40" s="59"/>
      <c r="B40" s="60" t="s">
        <v>118</v>
      </c>
      <c r="C40" s="61" t="str">
        <f t="shared" si="0"/>
        <v xml:space="preserve">   </v>
      </c>
      <c r="D40" s="62"/>
      <c r="E40" s="63">
        <v>32625.712350000002</v>
      </c>
      <c r="F40" s="63">
        <v>34335.866159999998</v>
      </c>
      <c r="G40" s="63">
        <v>159073.12429000001</v>
      </c>
      <c r="H40" s="63">
        <v>1008.24429</v>
      </c>
      <c r="I40" s="63">
        <v>2131.4465799999998</v>
      </c>
      <c r="J40" s="63">
        <v>2131.4465799999998</v>
      </c>
      <c r="K40" s="63">
        <v>1523.59086</v>
      </c>
      <c r="L40" s="63">
        <v>1523.59087</v>
      </c>
      <c r="M40" s="63">
        <v>355.43599999999998</v>
      </c>
      <c r="N40" s="63">
        <v>355.43599999999998</v>
      </c>
      <c r="O40" s="63">
        <v>2950.8129399999998</v>
      </c>
      <c r="P40" s="63">
        <v>2676.4129400000002</v>
      </c>
      <c r="Q40" s="63">
        <v>7315.5158099999999</v>
      </c>
      <c r="R40" s="63">
        <v>7315.5158099999999</v>
      </c>
      <c r="S40" s="63">
        <v>1190.7573299999999</v>
      </c>
      <c r="T40" s="63">
        <v>2363.8573299999998</v>
      </c>
      <c r="U40" s="63">
        <v>700.41558999999995</v>
      </c>
      <c r="V40" s="63">
        <v>700.41558999999995</v>
      </c>
      <c r="W40" s="63">
        <v>3222.85934</v>
      </c>
      <c r="X40" s="63">
        <v>3222.85934</v>
      </c>
      <c r="Y40" s="63">
        <v>7447.3247000000001</v>
      </c>
      <c r="Z40" s="63">
        <v>133976.7947</v>
      </c>
      <c r="AA40" s="63">
        <v>42609.16459</v>
      </c>
      <c r="AB40" s="63">
        <v>74638.904590000006</v>
      </c>
      <c r="AC40" s="63">
        <v>3223.3125300000002</v>
      </c>
      <c r="AD40" s="63">
        <v>3223.3125300000002</v>
      </c>
      <c r="AE40" s="63">
        <v>870</v>
      </c>
      <c r="AF40" s="63">
        <v>870</v>
      </c>
      <c r="AG40" s="63">
        <v>1570.9</v>
      </c>
      <c r="AH40" s="63">
        <v>1570.9</v>
      </c>
      <c r="AI40" s="63">
        <v>4069.4</v>
      </c>
      <c r="AJ40" s="63">
        <v>4069.4</v>
      </c>
      <c r="AK40" s="63">
        <v>2755.3</v>
      </c>
      <c r="AL40" s="63">
        <v>2755.3</v>
      </c>
      <c r="AM40" s="63">
        <v>386.1</v>
      </c>
      <c r="AN40" s="63">
        <v>386.1</v>
      </c>
      <c r="AO40" s="63">
        <v>547.70000000000005</v>
      </c>
      <c r="AP40" s="63">
        <v>547.70000000000005</v>
      </c>
      <c r="AQ40" s="63">
        <v>363607.11200000002</v>
      </c>
      <c r="AR40" s="63">
        <v>1017.5</v>
      </c>
      <c r="AS40" s="63">
        <v>1743.9</v>
      </c>
      <c r="AT40" s="63">
        <v>1743.9</v>
      </c>
      <c r="AU40" s="63">
        <v>1132.8</v>
      </c>
      <c r="AV40" s="63">
        <v>1132.8</v>
      </c>
      <c r="AW40" s="63">
        <v>6415.6559699999998</v>
      </c>
      <c r="AX40" s="63">
        <v>6415.6559699999998</v>
      </c>
      <c r="AY40" s="63">
        <v>573.20000000000005</v>
      </c>
      <c r="AZ40" s="63">
        <v>573.20000000000005</v>
      </c>
      <c r="BA40" s="63">
        <v>5820.7504200000003</v>
      </c>
      <c r="BB40" s="63">
        <v>40022.25488</v>
      </c>
      <c r="BC40" s="63">
        <v>1251.7</v>
      </c>
      <c r="BD40" s="63">
        <v>1251.7</v>
      </c>
      <c r="BE40" s="63">
        <v>7993.0171</v>
      </c>
      <c r="BF40" s="63">
        <v>7993.0171</v>
      </c>
      <c r="BG40" s="63">
        <v>603.6</v>
      </c>
      <c r="BH40" s="63">
        <v>603.6</v>
      </c>
      <c r="BI40" s="63">
        <v>1983.4</v>
      </c>
      <c r="BJ40" s="63">
        <v>1983.4</v>
      </c>
      <c r="BK40" s="63">
        <v>321</v>
      </c>
      <c r="BL40" s="63">
        <v>321</v>
      </c>
      <c r="BM40" s="63">
        <v>165.5</v>
      </c>
      <c r="BN40" s="63">
        <v>165.5</v>
      </c>
      <c r="BO40" s="63">
        <v>1188.5</v>
      </c>
      <c r="BP40" s="63">
        <v>1188.5</v>
      </c>
      <c r="BQ40" s="63">
        <v>4126.3</v>
      </c>
      <c r="BR40" s="63">
        <v>4126.3</v>
      </c>
      <c r="BS40" s="63">
        <v>2317.8000000000002</v>
      </c>
      <c r="BT40" s="63">
        <v>2317.8000000000002</v>
      </c>
      <c r="BU40" s="63">
        <v>1040.9000000000001</v>
      </c>
      <c r="BV40" s="63">
        <v>1040.9000000000001</v>
      </c>
      <c r="BW40" s="63">
        <v>8971.4840000000004</v>
      </c>
      <c r="BX40" s="63">
        <v>1463.7</v>
      </c>
      <c r="BY40" s="63">
        <v>1217.7</v>
      </c>
      <c r="BZ40" s="63">
        <v>1217.7</v>
      </c>
      <c r="CA40" s="63">
        <v>3863.8547600000002</v>
      </c>
      <c r="CB40" s="63">
        <v>3863.8547600000002</v>
      </c>
      <c r="CC40" s="63">
        <v>883.2</v>
      </c>
      <c r="CD40" s="63">
        <v>883.2</v>
      </c>
      <c r="CE40" s="63">
        <v>125.4</v>
      </c>
      <c r="CF40" s="63">
        <v>125.4</v>
      </c>
      <c r="CG40" s="63">
        <v>170.9</v>
      </c>
      <c r="CH40" s="63">
        <v>170.9</v>
      </c>
      <c r="CI40" s="63">
        <v>50233</v>
      </c>
      <c r="CJ40" s="63">
        <v>233</v>
      </c>
      <c r="CK40" s="63">
        <v>2893.1</v>
      </c>
      <c r="CL40" s="63">
        <v>2893.1</v>
      </c>
      <c r="CM40" s="63">
        <v>273.2</v>
      </c>
      <c r="CN40" s="63">
        <v>273.2</v>
      </c>
      <c r="CO40" s="63">
        <v>1663.8</v>
      </c>
      <c r="CP40" s="63">
        <v>1663.8</v>
      </c>
      <c r="CQ40" s="63">
        <v>2535.9</v>
      </c>
      <c r="CR40" s="63">
        <v>2535.9</v>
      </c>
      <c r="CS40" s="63">
        <v>1496</v>
      </c>
      <c r="CT40" s="63">
        <v>6973.4809699999996</v>
      </c>
      <c r="CU40" s="63">
        <v>865.4</v>
      </c>
      <c r="CV40" s="63">
        <v>865.4</v>
      </c>
      <c r="CW40" s="63">
        <v>310</v>
      </c>
      <c r="CX40" s="63">
        <v>310</v>
      </c>
      <c r="CY40" s="63">
        <v>750356.94715999998</v>
      </c>
      <c r="CZ40" s="63">
        <v>373041.72041000001</v>
      </c>
      <c r="DA40" s="19"/>
      <c r="DB40" s="19"/>
      <c r="DC40" s="19"/>
      <c r="DD40" s="19"/>
      <c r="DE40" s="19"/>
      <c r="DF40" s="19"/>
      <c r="DG40" s="19"/>
      <c r="DH40" s="19"/>
    </row>
    <row r="41" spans="1:112" s="6" customFormat="1" ht="37.5" x14ac:dyDescent="0.25">
      <c r="A41" s="59"/>
      <c r="B41" s="60" t="s">
        <v>119</v>
      </c>
      <c r="C41" s="61" t="str">
        <f t="shared" si="0"/>
        <v xml:space="preserve">   </v>
      </c>
      <c r="D41" s="62"/>
      <c r="E41" s="63">
        <v>500387.00971000001</v>
      </c>
      <c r="F41" s="63">
        <v>1340831.11158</v>
      </c>
      <c r="G41" s="63">
        <v>393.64341000000002</v>
      </c>
      <c r="H41" s="63">
        <v>437.38146</v>
      </c>
      <c r="I41" s="63"/>
      <c r="J41" s="63"/>
      <c r="K41" s="63">
        <v>420.82661000000002</v>
      </c>
      <c r="L41" s="63">
        <v>467.58501000000001</v>
      </c>
      <c r="M41" s="63">
        <v>934.99927000000002</v>
      </c>
      <c r="N41" s="63">
        <v>1038.8878299999999</v>
      </c>
      <c r="O41" s="63">
        <v>683.68295999999998</v>
      </c>
      <c r="P41" s="63">
        <v>759.64755000000002</v>
      </c>
      <c r="Q41" s="63">
        <v>728.30443000000002</v>
      </c>
      <c r="R41" s="63">
        <v>809.22694999999999</v>
      </c>
      <c r="S41" s="63">
        <v>971.67093999999997</v>
      </c>
      <c r="T41" s="63">
        <v>1079.6341199999999</v>
      </c>
      <c r="U41" s="63">
        <v>966.02914999999996</v>
      </c>
      <c r="V41" s="63">
        <v>1073.36546</v>
      </c>
      <c r="W41" s="63">
        <v>895.76315999999997</v>
      </c>
      <c r="X41" s="63">
        <v>995.29214999999999</v>
      </c>
      <c r="Y41" s="63">
        <v>1385.5061900000001</v>
      </c>
      <c r="Z41" s="63">
        <v>1539.4509399999999</v>
      </c>
      <c r="AA41" s="63">
        <v>1685.0859</v>
      </c>
      <c r="AB41" s="63">
        <v>1872.3172099999999</v>
      </c>
      <c r="AC41" s="63">
        <v>402.77273000000002</v>
      </c>
      <c r="AD41" s="63">
        <v>447.52514000000002</v>
      </c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>
        <v>3484.3060399999999</v>
      </c>
      <c r="AX41" s="63">
        <v>3871.4502200000002</v>
      </c>
      <c r="AY41" s="63"/>
      <c r="AZ41" s="63"/>
      <c r="BA41" s="63">
        <v>758.59173999999996</v>
      </c>
      <c r="BB41" s="63">
        <v>842.87950999999998</v>
      </c>
      <c r="BC41" s="63"/>
      <c r="BD41" s="63"/>
      <c r="BE41" s="63">
        <v>573.14191000000005</v>
      </c>
      <c r="BF41" s="63">
        <v>636.82419000000004</v>
      </c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>
        <v>679.42066</v>
      </c>
      <c r="CB41" s="63">
        <v>754.91165999999998</v>
      </c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>
        <v>515350.75481000001</v>
      </c>
      <c r="CZ41" s="63">
        <v>1357457.49098</v>
      </c>
      <c r="DA41" s="19"/>
      <c r="DB41" s="19"/>
      <c r="DC41" s="19"/>
      <c r="DD41" s="19"/>
      <c r="DE41" s="19"/>
      <c r="DF41" s="19"/>
      <c r="DG41" s="19"/>
      <c r="DH41" s="19"/>
    </row>
    <row r="42" spans="1:112" s="6" customFormat="1" ht="58.5" x14ac:dyDescent="0.25">
      <c r="A42" s="64"/>
      <c r="B42" s="65" t="s">
        <v>69</v>
      </c>
      <c r="C42" s="66" t="str">
        <f t="shared" si="0"/>
        <v xml:space="preserve">   </v>
      </c>
      <c r="D42" s="67"/>
      <c r="E42" s="68">
        <v>500387.00971000001</v>
      </c>
      <c r="F42" s="68">
        <v>1340831.11158</v>
      </c>
      <c r="G42" s="68">
        <v>393.64341000000002</v>
      </c>
      <c r="H42" s="68">
        <v>437.38146</v>
      </c>
      <c r="I42" s="68"/>
      <c r="J42" s="68"/>
      <c r="K42" s="68">
        <v>420.82661000000002</v>
      </c>
      <c r="L42" s="68">
        <v>467.58501000000001</v>
      </c>
      <c r="M42" s="68">
        <v>934.99927000000002</v>
      </c>
      <c r="N42" s="68">
        <v>1038.8878299999999</v>
      </c>
      <c r="O42" s="68">
        <v>683.68295999999998</v>
      </c>
      <c r="P42" s="68">
        <v>759.64755000000002</v>
      </c>
      <c r="Q42" s="68">
        <v>728.30443000000002</v>
      </c>
      <c r="R42" s="68">
        <v>809.22694999999999</v>
      </c>
      <c r="S42" s="68">
        <v>971.67093999999997</v>
      </c>
      <c r="T42" s="68">
        <v>1079.6341199999999</v>
      </c>
      <c r="U42" s="68">
        <v>966.02914999999996</v>
      </c>
      <c r="V42" s="68">
        <v>1073.36546</v>
      </c>
      <c r="W42" s="68">
        <v>895.76315999999997</v>
      </c>
      <c r="X42" s="68">
        <v>995.29214999999999</v>
      </c>
      <c r="Y42" s="68">
        <v>1385.5061900000001</v>
      </c>
      <c r="Z42" s="68">
        <v>1539.4509399999999</v>
      </c>
      <c r="AA42" s="68">
        <v>1685.0859</v>
      </c>
      <c r="AB42" s="68">
        <v>1872.3172099999999</v>
      </c>
      <c r="AC42" s="68">
        <v>402.77273000000002</v>
      </c>
      <c r="AD42" s="68">
        <v>447.52514000000002</v>
      </c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>
        <v>3484.3060399999999</v>
      </c>
      <c r="AX42" s="68">
        <v>3871.4502200000002</v>
      </c>
      <c r="AY42" s="68"/>
      <c r="AZ42" s="68"/>
      <c r="BA42" s="68">
        <v>758.59173999999996</v>
      </c>
      <c r="BB42" s="68">
        <v>842.87950999999998</v>
      </c>
      <c r="BC42" s="68"/>
      <c r="BD42" s="68"/>
      <c r="BE42" s="68">
        <v>573.14191000000005</v>
      </c>
      <c r="BF42" s="68">
        <v>636.82419000000004</v>
      </c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>
        <v>679.42066</v>
      </c>
      <c r="CB42" s="68">
        <v>754.91165999999998</v>
      </c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>
        <v>515350.75481000001</v>
      </c>
      <c r="CZ42" s="68">
        <v>1357457.49098</v>
      </c>
      <c r="DA42" s="20"/>
      <c r="DB42" s="20"/>
      <c r="DC42" s="20"/>
      <c r="DD42" s="20"/>
      <c r="DE42" s="20"/>
      <c r="DF42" s="20"/>
      <c r="DG42" s="20"/>
      <c r="DH42" s="20"/>
    </row>
    <row r="43" spans="1:112" x14ac:dyDescent="0.25">
      <c r="B43" s="4"/>
      <c r="C43" s="2"/>
      <c r="D43" s="57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70" t="s">
        <v>57</v>
      </c>
    </row>
    <row r="44" spans="1:112" x14ac:dyDescent="0.25">
      <c r="B44" s="4"/>
      <c r="C44" s="2"/>
      <c r="D44" s="57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28"/>
    </row>
    <row r="45" spans="1:112" x14ac:dyDescent="0.25">
      <c r="B45" s="4"/>
      <c r="C45" s="2"/>
      <c r="D45" s="57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</row>
    <row r="46" spans="1:112" x14ac:dyDescent="0.25">
      <c r="B46" s="4"/>
      <c r="C46" s="2"/>
      <c r="D46" s="57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</row>
    <row r="47" spans="1:112" x14ac:dyDescent="0.25">
      <c r="B47" s="4"/>
      <c r="C47" s="2"/>
      <c r="D47" s="57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</row>
    <row r="48" spans="1:112" x14ac:dyDescent="0.25">
      <c r="B48" s="4"/>
      <c r="C48" s="2"/>
      <c r="D48" s="57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</row>
    <row r="49" spans="2:103" x14ac:dyDescent="0.25">
      <c r="B49" s="4"/>
      <c r="C49" s="2"/>
      <c r="D49" s="57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</row>
    <row r="50" spans="2:103" x14ac:dyDescent="0.25">
      <c r="B50" s="4"/>
      <c r="C50" s="2"/>
      <c r="D50" s="57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</row>
    <row r="51" spans="2:103" x14ac:dyDescent="0.25">
      <c r="B51" s="4"/>
      <c r="C51" s="2"/>
      <c r="D51" s="57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</row>
    <row r="52" spans="2:103" x14ac:dyDescent="0.25">
      <c r="B52" s="4"/>
      <c r="C52" s="2"/>
      <c r="D52" s="57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</row>
    <row r="53" spans="2:103" x14ac:dyDescent="0.25">
      <c r="B53" s="4"/>
      <c r="C53" s="2"/>
      <c r="D53" s="57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</row>
    <row r="54" spans="2:103" x14ac:dyDescent="0.25">
      <c r="B54" s="4"/>
      <c r="C54" s="2"/>
      <c r="D54" s="57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</row>
    <row r="55" spans="2:103" x14ac:dyDescent="0.25">
      <c r="B55" s="4"/>
      <c r="C55" s="2"/>
      <c r="D55" s="57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</row>
    <row r="56" spans="2:103" x14ac:dyDescent="0.25">
      <c r="B56" s="4"/>
      <c r="C56" s="2"/>
      <c r="D56" s="57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</row>
    <row r="57" spans="2:103" x14ac:dyDescent="0.25">
      <c r="B57" s="4"/>
      <c r="C57" s="2"/>
      <c r="D57" s="57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</row>
    <row r="58" spans="2:103" x14ac:dyDescent="0.25">
      <c r="B58" s="4"/>
      <c r="C58" s="2"/>
      <c r="D58" s="57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</row>
    <row r="59" spans="2:103" x14ac:dyDescent="0.25">
      <c r="B59" s="4"/>
      <c r="C59" s="2"/>
      <c r="D59" s="57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</row>
    <row r="60" spans="2:103" x14ac:dyDescent="0.25">
      <c r="B60" s="4"/>
      <c r="C60" s="2"/>
      <c r="D60" s="57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</row>
    <row r="61" spans="2:103" x14ac:dyDescent="0.25">
      <c r="B61" s="4"/>
      <c r="C61" s="2"/>
      <c r="D61" s="57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</row>
    <row r="62" spans="2:103" x14ac:dyDescent="0.25">
      <c r="B62" s="4"/>
      <c r="C62" s="2"/>
      <c r="D62" s="57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</row>
    <row r="63" spans="2:103" x14ac:dyDescent="0.25">
      <c r="B63" s="4"/>
      <c r="C63" s="2"/>
      <c r="D63" s="57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</row>
    <row r="64" spans="2:103" x14ac:dyDescent="0.25">
      <c r="B64" s="4"/>
      <c r="C64" s="2"/>
      <c r="D64" s="57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</row>
    <row r="65" spans="2:103" x14ac:dyDescent="0.25">
      <c r="B65" s="4"/>
      <c r="C65" s="2"/>
      <c r="D65" s="57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</row>
    <row r="66" spans="2:103" x14ac:dyDescent="0.25">
      <c r="B66" s="4"/>
      <c r="C66" s="2"/>
      <c r="D66" s="57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</row>
    <row r="67" spans="2:103" x14ac:dyDescent="0.25">
      <c r="B67" s="4"/>
      <c r="C67" s="2"/>
      <c r="D67" s="57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</row>
    <row r="68" spans="2:103" x14ac:dyDescent="0.25">
      <c r="B68" s="4"/>
      <c r="C68" s="2"/>
      <c r="D68" s="57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</row>
    <row r="69" spans="2:103" x14ac:dyDescent="0.25">
      <c r="B69" s="4"/>
      <c r="C69" s="2"/>
      <c r="D69" s="57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</row>
    <row r="70" spans="2:103" x14ac:dyDescent="0.25">
      <c r="B70" s="4"/>
      <c r="C70" s="2"/>
      <c r="D70" s="57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</row>
    <row r="71" spans="2:103" x14ac:dyDescent="0.25">
      <c r="B71" s="4"/>
      <c r="C71" s="2"/>
      <c r="D71" s="57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</row>
    <row r="72" spans="2:103" x14ac:dyDescent="0.25">
      <c r="B72" s="4"/>
      <c r="C72" s="2"/>
      <c r="D72" s="57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</row>
    <row r="73" spans="2:103" x14ac:dyDescent="0.25">
      <c r="B73" s="4"/>
      <c r="C73" s="2"/>
      <c r="D73" s="57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</row>
    <row r="74" spans="2:103" x14ac:dyDescent="0.25">
      <c r="B74" s="4"/>
      <c r="C74" s="2"/>
      <c r="D74" s="57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</row>
    <row r="75" spans="2:103" x14ac:dyDescent="0.25">
      <c r="B75" s="4"/>
      <c r="C75" s="2"/>
      <c r="D75" s="57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</row>
    <row r="76" spans="2:103" x14ac:dyDescent="0.25">
      <c r="B76" s="4"/>
      <c r="C76" s="2"/>
      <c r="D76" s="57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</row>
    <row r="77" spans="2:103" x14ac:dyDescent="0.25">
      <c r="B77" s="4"/>
      <c r="C77" s="2"/>
      <c r="D77" s="57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</row>
    <row r="78" spans="2:103" x14ac:dyDescent="0.25">
      <c r="B78" s="4"/>
      <c r="C78" s="2"/>
      <c r="D78" s="57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</row>
    <row r="79" spans="2:103" x14ac:dyDescent="0.25">
      <c r="B79" s="4"/>
      <c r="C79" s="2"/>
      <c r="D79" s="57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</row>
    <row r="80" spans="2:103" x14ac:dyDescent="0.25">
      <c r="B80" s="4"/>
      <c r="C80" s="2"/>
      <c r="D80" s="57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</row>
    <row r="81" spans="2:103" x14ac:dyDescent="0.25">
      <c r="B81" s="4"/>
      <c r="C81" s="2"/>
      <c r="D81" s="57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</row>
    <row r="82" spans="2:103" x14ac:dyDescent="0.25">
      <c r="B82" s="4"/>
      <c r="C82" s="2"/>
      <c r="D82" s="57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</row>
    <row r="83" spans="2:103" x14ac:dyDescent="0.25">
      <c r="B83" s="4"/>
      <c r="C83" s="2"/>
      <c r="D83" s="57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</row>
    <row r="84" spans="2:103" x14ac:dyDescent="0.25">
      <c r="B84" s="4"/>
      <c r="C84" s="2"/>
      <c r="D84" s="57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</row>
    <row r="85" spans="2:103" x14ac:dyDescent="0.25">
      <c r="B85" s="4"/>
      <c r="C85" s="2"/>
      <c r="D85" s="57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</row>
    <row r="86" spans="2:103" x14ac:dyDescent="0.25">
      <c r="B86" s="4"/>
      <c r="C86" s="2"/>
      <c r="D86" s="57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</row>
    <row r="87" spans="2:103" x14ac:dyDescent="0.25">
      <c r="B87" s="4"/>
      <c r="C87" s="2"/>
      <c r="D87" s="57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</row>
    <row r="88" spans="2:103" x14ac:dyDescent="0.25">
      <c r="B88" s="4"/>
      <c r="C88" s="2"/>
      <c r="D88" s="57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</row>
    <row r="89" spans="2:103" x14ac:dyDescent="0.25">
      <c r="B89" s="4"/>
      <c r="C89" s="2"/>
      <c r="D89" s="57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</row>
    <row r="90" spans="2:103" x14ac:dyDescent="0.25">
      <c r="B90" s="4"/>
      <c r="C90" s="2"/>
      <c r="D90" s="57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</row>
    <row r="91" spans="2:103" x14ac:dyDescent="0.25">
      <c r="B91" s="4"/>
      <c r="C91" s="2"/>
      <c r="D91" s="57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</row>
    <row r="92" spans="2:103" x14ac:dyDescent="0.25">
      <c r="B92" s="4"/>
      <c r="C92" s="2"/>
      <c r="D92" s="57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</row>
    <row r="93" spans="2:103" x14ac:dyDescent="0.25">
      <c r="B93" s="4"/>
      <c r="C93" s="2"/>
      <c r="D93" s="57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</row>
    <row r="94" spans="2:103" x14ac:dyDescent="0.25">
      <c r="B94" s="4"/>
      <c r="C94" s="2"/>
      <c r="D94" s="57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</row>
    <row r="95" spans="2:103" x14ac:dyDescent="0.25">
      <c r="B95" s="4"/>
      <c r="C95" s="2"/>
      <c r="D95" s="57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</row>
    <row r="96" spans="2:103" x14ac:dyDescent="0.25">
      <c r="B96" s="4"/>
      <c r="C96" s="2"/>
      <c r="D96" s="57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</row>
    <row r="97" spans="2:103" x14ac:dyDescent="0.25">
      <c r="B97" s="4"/>
      <c r="C97" s="2"/>
      <c r="D97" s="57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</row>
    <row r="98" spans="2:103" x14ac:dyDescent="0.25">
      <c r="B98" s="4"/>
      <c r="C98" s="2"/>
      <c r="D98" s="57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</row>
    <row r="99" spans="2:103" x14ac:dyDescent="0.25">
      <c r="B99" s="4"/>
      <c r="C99" s="2"/>
      <c r="D99" s="57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</row>
    <row r="100" spans="2:103" x14ac:dyDescent="0.25">
      <c r="B100" s="4"/>
      <c r="C100" s="2"/>
      <c r="D100" s="57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</row>
    <row r="101" spans="2:103" x14ac:dyDescent="0.25">
      <c r="B101" s="4"/>
      <c r="C101" s="2"/>
      <c r="D101" s="57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</row>
    <row r="102" spans="2:103" x14ac:dyDescent="0.25">
      <c r="B102" s="4"/>
      <c r="C102" s="2"/>
      <c r="D102" s="57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</row>
    <row r="103" spans="2:103" x14ac:dyDescent="0.25">
      <c r="B103" s="4"/>
      <c r="C103" s="2"/>
      <c r="D103" s="57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</row>
    <row r="104" spans="2:103" x14ac:dyDescent="0.25">
      <c r="B104" s="4"/>
      <c r="C104" s="2"/>
      <c r="D104" s="57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</row>
    <row r="105" spans="2:103" x14ac:dyDescent="0.25">
      <c r="B105" s="4"/>
      <c r="C105" s="2"/>
      <c r="D105" s="57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</row>
    <row r="106" spans="2:103" x14ac:dyDescent="0.25">
      <c r="B106" s="4"/>
      <c r="C106" s="2"/>
      <c r="D106" s="57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</row>
    <row r="107" spans="2:103" x14ac:dyDescent="0.25">
      <c r="B107" s="4"/>
      <c r="C107" s="2"/>
      <c r="D107" s="57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</row>
    <row r="108" spans="2:103" x14ac:dyDescent="0.25">
      <c r="B108" s="4"/>
      <c r="C108" s="2"/>
      <c r="D108" s="57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</row>
    <row r="109" spans="2:103" x14ac:dyDescent="0.25">
      <c r="B109" s="4"/>
      <c r="C109" s="2"/>
      <c r="D109" s="57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</row>
    <row r="110" spans="2:103" x14ac:dyDescent="0.25">
      <c r="B110" s="4"/>
      <c r="C110" s="2"/>
      <c r="D110" s="57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</row>
    <row r="111" spans="2:103" x14ac:dyDescent="0.25">
      <c r="B111" s="4"/>
      <c r="C111" s="2"/>
      <c r="D111" s="57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</row>
    <row r="112" spans="2:103" x14ac:dyDescent="0.25">
      <c r="B112" s="4"/>
      <c r="C112" s="2"/>
      <c r="D112" s="57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</row>
    <row r="113" spans="2:103" x14ac:dyDescent="0.25">
      <c r="B113" s="4"/>
      <c r="C113" s="2"/>
      <c r="D113" s="57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</row>
    <row r="114" spans="2:103" x14ac:dyDescent="0.25">
      <c r="B114" s="4"/>
      <c r="C114" s="2"/>
      <c r="D114" s="57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</row>
    <row r="115" spans="2:103" x14ac:dyDescent="0.25">
      <c r="B115" s="4"/>
      <c r="C115" s="2"/>
      <c r="D115" s="57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</row>
    <row r="116" spans="2:103" x14ac:dyDescent="0.25">
      <c r="B116" s="4"/>
      <c r="C116" s="2"/>
      <c r="D116" s="57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</row>
    <row r="117" spans="2:103" x14ac:dyDescent="0.25">
      <c r="B117" s="4"/>
      <c r="C117" s="2"/>
      <c r="D117" s="57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</row>
    <row r="118" spans="2:103" x14ac:dyDescent="0.25">
      <c r="B118" s="4"/>
      <c r="C118" s="2"/>
      <c r="D118" s="57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</row>
    <row r="119" spans="2:103" x14ac:dyDescent="0.25">
      <c r="B119" s="4"/>
      <c r="C119" s="2"/>
      <c r="D119" s="57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</row>
    <row r="120" spans="2:103" x14ac:dyDescent="0.25">
      <c r="B120" s="4"/>
      <c r="C120" s="2"/>
      <c r="D120" s="57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</row>
    <row r="121" spans="2:103" x14ac:dyDescent="0.25">
      <c r="B121" s="4"/>
      <c r="C121" s="2"/>
      <c r="D121" s="57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</row>
    <row r="122" spans="2:103" x14ac:dyDescent="0.25">
      <c r="B122" s="4"/>
      <c r="C122" s="2"/>
      <c r="D122" s="57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</row>
    <row r="123" spans="2:103" x14ac:dyDescent="0.25">
      <c r="D123" s="58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</row>
    <row r="124" spans="2:103" x14ac:dyDescent="0.25">
      <c r="D124" s="58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</row>
    <row r="125" spans="2:103" x14ac:dyDescent="0.25">
      <c r="D125" s="58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</row>
    <row r="126" spans="2:103" x14ac:dyDescent="0.25">
      <c r="D126" s="58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</row>
    <row r="127" spans="2:103" x14ac:dyDescent="0.25">
      <c r="D127" s="58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</row>
    <row r="128" spans="2:103" x14ac:dyDescent="0.25">
      <c r="D128" s="58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</row>
    <row r="129" spans="4:103" x14ac:dyDescent="0.25">
      <c r="D129" s="58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</row>
    <row r="130" spans="4:103" x14ac:dyDescent="0.25">
      <c r="D130" s="58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</row>
    <row r="131" spans="4:103" x14ac:dyDescent="0.25">
      <c r="D131" s="58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</row>
    <row r="132" spans="4:103" x14ac:dyDescent="0.25">
      <c r="D132" s="58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</row>
    <row r="133" spans="4:103" x14ac:dyDescent="0.25">
      <c r="D133" s="58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</row>
    <row r="134" spans="4:103" x14ac:dyDescent="0.25">
      <c r="D134" s="58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</row>
    <row r="135" spans="4:103" x14ac:dyDescent="0.25">
      <c r="D135" s="58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</row>
    <row r="136" spans="4:103" x14ac:dyDescent="0.25">
      <c r="D136" s="58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</row>
    <row r="137" spans="4:103" x14ac:dyDescent="0.25">
      <c r="D137" s="58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</row>
    <row r="138" spans="4:103" x14ac:dyDescent="0.25">
      <c r="D138" s="58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</row>
    <row r="139" spans="4:103" x14ac:dyDescent="0.25">
      <c r="D139" s="58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</row>
    <row r="140" spans="4:103" x14ac:dyDescent="0.25">
      <c r="D140" s="58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</row>
    <row r="141" spans="4:103" x14ac:dyDescent="0.25">
      <c r="D141" s="58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</row>
    <row r="142" spans="4:103" x14ac:dyDescent="0.25">
      <c r="D142" s="58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</row>
    <row r="143" spans="4:103" x14ac:dyDescent="0.25">
      <c r="D143" s="58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</row>
    <row r="144" spans="4:103" x14ac:dyDescent="0.25">
      <c r="D144" s="58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</row>
    <row r="145" spans="4:103" x14ac:dyDescent="0.25">
      <c r="D145" s="58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</row>
    <row r="146" spans="4:103" x14ac:dyDescent="0.25">
      <c r="D146" s="58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</row>
    <row r="147" spans="4:103" x14ac:dyDescent="0.25">
      <c r="D147" s="58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</row>
    <row r="148" spans="4:103" x14ac:dyDescent="0.25">
      <c r="D148" s="58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</row>
    <row r="149" spans="4:103" x14ac:dyDescent="0.25">
      <c r="D149" s="58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</row>
    <row r="150" spans="4:103" x14ac:dyDescent="0.25">
      <c r="D150" s="58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</row>
    <row r="151" spans="4:103" x14ac:dyDescent="0.25">
      <c r="D151" s="58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</row>
    <row r="152" spans="4:103" x14ac:dyDescent="0.25">
      <c r="D152" s="58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</row>
    <row r="153" spans="4:103" x14ac:dyDescent="0.25">
      <c r="D153" s="58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</row>
    <row r="154" spans="4:103" x14ac:dyDescent="0.25">
      <c r="D154" s="58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</row>
    <row r="155" spans="4:103" x14ac:dyDescent="0.25">
      <c r="D155" s="58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</row>
    <row r="156" spans="4:103" x14ac:dyDescent="0.25">
      <c r="D156" s="58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</row>
    <row r="157" spans="4:103" x14ac:dyDescent="0.25">
      <c r="D157" s="58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</row>
    <row r="158" spans="4:103" x14ac:dyDescent="0.25">
      <c r="D158" s="58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</row>
    <row r="159" spans="4:103" x14ac:dyDescent="0.25">
      <c r="D159" s="58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</row>
    <row r="160" spans="4:103" x14ac:dyDescent="0.25">
      <c r="D160" s="58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</row>
    <row r="161" spans="4:103" x14ac:dyDescent="0.25">
      <c r="D161" s="58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</row>
    <row r="162" spans="4:103" x14ac:dyDescent="0.25">
      <c r="D162" s="58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</row>
    <row r="163" spans="4:103" x14ac:dyDescent="0.25">
      <c r="D163" s="58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</row>
    <row r="164" spans="4:103" x14ac:dyDescent="0.25">
      <c r="D164" s="58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</row>
    <row r="165" spans="4:103" x14ac:dyDescent="0.25">
      <c r="D165" s="58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</row>
    <row r="166" spans="4:103" x14ac:dyDescent="0.25">
      <c r="D166" s="58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</row>
    <row r="167" spans="4:103" x14ac:dyDescent="0.25">
      <c r="D167" s="58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</row>
    <row r="168" spans="4:103" x14ac:dyDescent="0.25">
      <c r="D168" s="58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</row>
    <row r="169" spans="4:103" x14ac:dyDescent="0.25">
      <c r="D169" s="58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</row>
    <row r="170" spans="4:103" x14ac:dyDescent="0.25">
      <c r="D170" s="58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</row>
    <row r="171" spans="4:103" x14ac:dyDescent="0.25">
      <c r="D171" s="58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</row>
    <row r="172" spans="4:103" x14ac:dyDescent="0.25">
      <c r="D172" s="58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</row>
    <row r="173" spans="4:103" x14ac:dyDescent="0.25">
      <c r="D173" s="58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</row>
    <row r="174" spans="4:103" x14ac:dyDescent="0.25">
      <c r="D174" s="58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</row>
    <row r="175" spans="4:103" x14ac:dyDescent="0.25">
      <c r="D175" s="58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</row>
    <row r="176" spans="4:103" x14ac:dyDescent="0.25">
      <c r="D176" s="58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</row>
    <row r="177" spans="4:103" x14ac:dyDescent="0.25">
      <c r="D177" s="58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</row>
    <row r="178" spans="4:103" x14ac:dyDescent="0.25">
      <c r="D178" s="58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</row>
    <row r="179" spans="4:103" x14ac:dyDescent="0.25">
      <c r="D179" s="58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</row>
    <row r="180" spans="4:103" x14ac:dyDescent="0.25">
      <c r="D180" s="58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</row>
    <row r="181" spans="4:103" x14ac:dyDescent="0.25">
      <c r="D181" s="58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</row>
    <row r="182" spans="4:103" x14ac:dyDescent="0.25">
      <c r="D182" s="58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</row>
    <row r="183" spans="4:103" x14ac:dyDescent="0.25">
      <c r="D183" s="58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</row>
    <row r="184" spans="4:103" x14ac:dyDescent="0.25">
      <c r="D184" s="58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</row>
    <row r="185" spans="4:103" x14ac:dyDescent="0.25">
      <c r="D185" s="58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</row>
    <row r="186" spans="4:103" x14ac:dyDescent="0.25">
      <c r="D186" s="58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</row>
    <row r="187" spans="4:103" x14ac:dyDescent="0.25">
      <c r="D187" s="58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</row>
    <row r="188" spans="4:103" x14ac:dyDescent="0.25">
      <c r="D188" s="58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</row>
    <row r="189" spans="4:103" x14ac:dyDescent="0.25">
      <c r="D189" s="58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</row>
    <row r="190" spans="4:103" x14ac:dyDescent="0.25">
      <c r="D190" s="58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</row>
    <row r="191" spans="4:103" x14ac:dyDescent="0.25">
      <c r="D191" s="58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</row>
    <row r="192" spans="4:103" x14ac:dyDescent="0.25">
      <c r="D192" s="58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</row>
    <row r="193" spans="4:103" x14ac:dyDescent="0.25">
      <c r="D193" s="58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</row>
    <row r="194" spans="4:103" x14ac:dyDescent="0.25">
      <c r="D194" s="58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</row>
    <row r="195" spans="4:103" x14ac:dyDescent="0.25">
      <c r="D195" s="58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</row>
    <row r="196" spans="4:103" x14ac:dyDescent="0.25">
      <c r="D196" s="58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</row>
    <row r="197" spans="4:103" x14ac:dyDescent="0.25">
      <c r="D197" s="58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</row>
    <row r="198" spans="4:103" x14ac:dyDescent="0.25">
      <c r="D198" s="58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</row>
    <row r="199" spans="4:103" x14ac:dyDescent="0.25">
      <c r="D199" s="58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</row>
    <row r="200" spans="4:103" x14ac:dyDescent="0.25">
      <c r="D200" s="58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</row>
    <row r="201" spans="4:103" x14ac:dyDescent="0.25">
      <c r="D201" s="58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</row>
    <row r="202" spans="4:103" x14ac:dyDescent="0.25">
      <c r="D202" s="58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</row>
    <row r="203" spans="4:103" x14ac:dyDescent="0.25">
      <c r="D203" s="58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</row>
    <row r="204" spans="4:103" x14ac:dyDescent="0.25">
      <c r="D204" s="58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</row>
    <row r="205" spans="4:103" x14ac:dyDescent="0.25">
      <c r="D205" s="58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</row>
    <row r="206" spans="4:103" x14ac:dyDescent="0.25">
      <c r="D206" s="58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</row>
    <row r="207" spans="4:103" x14ac:dyDescent="0.25">
      <c r="D207" s="58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</row>
    <row r="208" spans="4:103" x14ac:dyDescent="0.25">
      <c r="D208" s="58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</row>
    <row r="209" spans="4:103" x14ac:dyDescent="0.25">
      <c r="D209" s="58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</row>
    <row r="210" spans="4:103" x14ac:dyDescent="0.25">
      <c r="D210" s="58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</row>
    <row r="211" spans="4:103" x14ac:dyDescent="0.25">
      <c r="D211" s="58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</row>
    <row r="212" spans="4:103" x14ac:dyDescent="0.25">
      <c r="D212" s="58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</row>
    <row r="213" spans="4:103" x14ac:dyDescent="0.25">
      <c r="D213" s="58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</row>
    <row r="214" spans="4:103" x14ac:dyDescent="0.25">
      <c r="D214" s="58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</row>
    <row r="215" spans="4:103" x14ac:dyDescent="0.25">
      <c r="D215" s="58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</row>
    <row r="216" spans="4:103" x14ac:dyDescent="0.25">
      <c r="D216" s="58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</row>
    <row r="217" spans="4:103" x14ac:dyDescent="0.25">
      <c r="D217" s="58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</row>
    <row r="218" spans="4:103" x14ac:dyDescent="0.25">
      <c r="D218" s="58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</row>
    <row r="219" spans="4:103" x14ac:dyDescent="0.25">
      <c r="D219" s="58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</row>
    <row r="220" spans="4:103" x14ac:dyDescent="0.25">
      <c r="D220" s="58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</row>
    <row r="221" spans="4:103" x14ac:dyDescent="0.25">
      <c r="D221" s="58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</row>
    <row r="222" spans="4:103" x14ac:dyDescent="0.25">
      <c r="D222" s="58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</row>
    <row r="223" spans="4:103" x14ac:dyDescent="0.25">
      <c r="D223" s="58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</row>
    <row r="224" spans="4:103" x14ac:dyDescent="0.25">
      <c r="D224" s="58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</row>
    <row r="225" spans="4:103" x14ac:dyDescent="0.25">
      <c r="D225" s="58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</row>
    <row r="226" spans="4:103" x14ac:dyDescent="0.25">
      <c r="D226" s="58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</row>
    <row r="227" spans="4:103" x14ac:dyDescent="0.25">
      <c r="D227" s="58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</row>
    <row r="228" spans="4:103" x14ac:dyDescent="0.25">
      <c r="D228" s="58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</row>
    <row r="229" spans="4:103" x14ac:dyDescent="0.25">
      <c r="D229" s="58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</row>
    <row r="230" spans="4:103" x14ac:dyDescent="0.25">
      <c r="D230" s="58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</row>
    <row r="231" spans="4:103" x14ac:dyDescent="0.25">
      <c r="D231" s="58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</row>
    <row r="232" spans="4:103" x14ac:dyDescent="0.25">
      <c r="D232" s="58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</row>
    <row r="233" spans="4:103" x14ac:dyDescent="0.25">
      <c r="D233" s="58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</row>
    <row r="234" spans="4:103" x14ac:dyDescent="0.25">
      <c r="D234" s="58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</row>
    <row r="235" spans="4:103" x14ac:dyDescent="0.25">
      <c r="D235" s="58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</row>
    <row r="236" spans="4:103" x14ac:dyDescent="0.25">
      <c r="D236" s="58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</row>
    <row r="237" spans="4:103" x14ac:dyDescent="0.25">
      <c r="D237" s="58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</row>
    <row r="238" spans="4:103" x14ac:dyDescent="0.25">
      <c r="D238" s="58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</row>
    <row r="239" spans="4:103" x14ac:dyDescent="0.25">
      <c r="D239" s="58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</row>
    <row r="240" spans="4:103" x14ac:dyDescent="0.25">
      <c r="D240" s="58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</row>
    <row r="241" spans="4:103" x14ac:dyDescent="0.25">
      <c r="D241" s="58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</row>
    <row r="242" spans="4:103" x14ac:dyDescent="0.25">
      <c r="D242" s="58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</row>
    <row r="243" spans="4:103" x14ac:dyDescent="0.25">
      <c r="D243" s="58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</row>
    <row r="244" spans="4:103" x14ac:dyDescent="0.25">
      <c r="D244" s="58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</row>
    <row r="245" spans="4:103" x14ac:dyDescent="0.25">
      <c r="D245" s="58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</row>
    <row r="246" spans="4:103" x14ac:dyDescent="0.25">
      <c r="D246" s="58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</row>
    <row r="247" spans="4:103" x14ac:dyDescent="0.25">
      <c r="D247" s="58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</row>
    <row r="248" spans="4:103" x14ac:dyDescent="0.25">
      <c r="D248" s="58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</row>
    <row r="249" spans="4:103" x14ac:dyDescent="0.25">
      <c r="D249" s="58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</row>
    <row r="250" spans="4:103" x14ac:dyDescent="0.25">
      <c r="D250" s="58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</row>
    <row r="251" spans="4:103" x14ac:dyDescent="0.25">
      <c r="D251" s="58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</row>
    <row r="252" spans="4:103" x14ac:dyDescent="0.25">
      <c r="D252" s="58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</row>
    <row r="253" spans="4:103" x14ac:dyDescent="0.25">
      <c r="D253" s="58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</row>
    <row r="254" spans="4:103" x14ac:dyDescent="0.25">
      <c r="D254" s="58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</row>
    <row r="255" spans="4:103" x14ac:dyDescent="0.25">
      <c r="D255" s="58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</row>
    <row r="256" spans="4:103" x14ac:dyDescent="0.25">
      <c r="D256" s="58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</row>
    <row r="257" spans="4:103" x14ac:dyDescent="0.25">
      <c r="D257" s="58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</row>
    <row r="258" spans="4:103" x14ac:dyDescent="0.25">
      <c r="D258" s="58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</row>
    <row r="259" spans="4:103" x14ac:dyDescent="0.25">
      <c r="D259" s="58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</row>
    <row r="260" spans="4:103" x14ac:dyDescent="0.25">
      <c r="D260" s="58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</row>
    <row r="261" spans="4:103" x14ac:dyDescent="0.25">
      <c r="D261" s="58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</row>
    <row r="262" spans="4:103" x14ac:dyDescent="0.25">
      <c r="D262" s="58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</row>
    <row r="263" spans="4:103" x14ac:dyDescent="0.25">
      <c r="D263" s="58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</row>
    <row r="264" spans="4:103" x14ac:dyDescent="0.25">
      <c r="D264" s="58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</row>
    <row r="265" spans="4:103" x14ac:dyDescent="0.25">
      <c r="D265" s="58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</row>
    <row r="266" spans="4:103" x14ac:dyDescent="0.25">
      <c r="D266" s="58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</row>
    <row r="267" spans="4:103" x14ac:dyDescent="0.25">
      <c r="D267" s="58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</row>
    <row r="268" spans="4:103" x14ac:dyDescent="0.25">
      <c r="D268" s="58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</row>
    <row r="269" spans="4:103" x14ac:dyDescent="0.25">
      <c r="D269" s="58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</row>
    <row r="270" spans="4:103" x14ac:dyDescent="0.25">
      <c r="D270" s="58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</row>
    <row r="271" spans="4:103" x14ac:dyDescent="0.25">
      <c r="D271" s="58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</row>
    <row r="272" spans="4:103" x14ac:dyDescent="0.25">
      <c r="D272" s="58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</row>
    <row r="273" spans="4:103" x14ac:dyDescent="0.25">
      <c r="D273" s="58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</row>
    <row r="274" spans="4:103" x14ac:dyDescent="0.25">
      <c r="D274" s="58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</row>
    <row r="275" spans="4:103" x14ac:dyDescent="0.25">
      <c r="D275" s="58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</row>
    <row r="276" spans="4:103" x14ac:dyDescent="0.25">
      <c r="D276" s="58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</row>
    <row r="277" spans="4:103" x14ac:dyDescent="0.25">
      <c r="D277" s="58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</row>
    <row r="278" spans="4:103" x14ac:dyDescent="0.25">
      <c r="D278" s="58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</row>
    <row r="279" spans="4:103" x14ac:dyDescent="0.25">
      <c r="D279" s="58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</row>
    <row r="280" spans="4:103" x14ac:dyDescent="0.25">
      <c r="D280" s="58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</row>
    <row r="281" spans="4:103" x14ac:dyDescent="0.25">
      <c r="D281" s="58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</row>
    <row r="282" spans="4:103" x14ac:dyDescent="0.25">
      <c r="D282" s="58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</row>
    <row r="283" spans="4:103" x14ac:dyDescent="0.25">
      <c r="D283" s="58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</row>
    <row r="284" spans="4:103" x14ac:dyDescent="0.25">
      <c r="D284" s="58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</row>
    <row r="285" spans="4:103" x14ac:dyDescent="0.25">
      <c r="D285" s="58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</row>
    <row r="286" spans="4:103" x14ac:dyDescent="0.25">
      <c r="D286" s="58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</row>
    <row r="287" spans="4:103" x14ac:dyDescent="0.25">
      <c r="D287" s="58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</row>
    <row r="288" spans="4:103" x14ac:dyDescent="0.25">
      <c r="D288" s="58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</row>
    <row r="289" spans="4:103" x14ac:dyDescent="0.25">
      <c r="D289" s="58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</row>
    <row r="290" spans="4:103" x14ac:dyDescent="0.25">
      <c r="D290" s="58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</row>
    <row r="291" spans="4:103" x14ac:dyDescent="0.25">
      <c r="D291" s="58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</row>
    <row r="292" spans="4:103" x14ac:dyDescent="0.25">
      <c r="D292" s="58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</row>
    <row r="293" spans="4:103" x14ac:dyDescent="0.25">
      <c r="D293" s="58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</row>
    <row r="294" spans="4:103" x14ac:dyDescent="0.25">
      <c r="D294" s="58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</row>
    <row r="295" spans="4:103" x14ac:dyDescent="0.25">
      <c r="D295" s="58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</row>
    <row r="296" spans="4:103" x14ac:dyDescent="0.25">
      <c r="D296" s="58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</row>
    <row r="297" spans="4:103" x14ac:dyDescent="0.25">
      <c r="D297" s="58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</row>
    <row r="298" spans="4:103" x14ac:dyDescent="0.25">
      <c r="D298" s="58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</row>
    <row r="299" spans="4:103" x14ac:dyDescent="0.25">
      <c r="D299" s="58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</row>
    <row r="300" spans="4:103" x14ac:dyDescent="0.25">
      <c r="D300" s="58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</row>
    <row r="301" spans="4:103" x14ac:dyDescent="0.25">
      <c r="D301" s="58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</row>
    <row r="302" spans="4:103" x14ac:dyDescent="0.25">
      <c r="D302" s="58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</row>
    <row r="303" spans="4:103" x14ac:dyDescent="0.25">
      <c r="D303" s="58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</row>
    <row r="304" spans="4:103" x14ac:dyDescent="0.25">
      <c r="D304" s="58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</row>
    <row r="305" spans="4:103" x14ac:dyDescent="0.25">
      <c r="D305" s="58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</row>
    <row r="306" spans="4:103" x14ac:dyDescent="0.25">
      <c r="D306" s="58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</row>
    <row r="307" spans="4:103" x14ac:dyDescent="0.25">
      <c r="D307" s="58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</row>
    <row r="308" spans="4:103" x14ac:dyDescent="0.25">
      <c r="D308" s="58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</row>
    <row r="309" spans="4:103" x14ac:dyDescent="0.25">
      <c r="D309" s="58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</row>
    <row r="310" spans="4:103" x14ac:dyDescent="0.25">
      <c r="D310" s="58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</row>
    <row r="311" spans="4:103" x14ac:dyDescent="0.25">
      <c r="D311" s="58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</row>
    <row r="312" spans="4:103" x14ac:dyDescent="0.25">
      <c r="D312" s="58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</row>
    <row r="313" spans="4:103" x14ac:dyDescent="0.25">
      <c r="D313" s="58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</row>
    <row r="314" spans="4:103" x14ac:dyDescent="0.25">
      <c r="D314" s="58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</row>
    <row r="315" spans="4:103" x14ac:dyDescent="0.25">
      <c r="D315" s="58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</row>
    <row r="316" spans="4:103" x14ac:dyDescent="0.25">
      <c r="D316" s="58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</row>
    <row r="317" spans="4:103" x14ac:dyDescent="0.25">
      <c r="D317" s="58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</row>
    <row r="318" spans="4:103" x14ac:dyDescent="0.25">
      <c r="D318" s="58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</row>
    <row r="319" spans="4:103" x14ac:dyDescent="0.25">
      <c r="D319" s="58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</row>
    <row r="320" spans="4:103" x14ac:dyDescent="0.25">
      <c r="D320" s="58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</row>
    <row r="321" spans="4:103" x14ac:dyDescent="0.25">
      <c r="D321" s="58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</row>
    <row r="322" spans="4:103" x14ac:dyDescent="0.25">
      <c r="D322" s="58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</row>
    <row r="323" spans="4:103" x14ac:dyDescent="0.25">
      <c r="D323" s="58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</row>
    <row r="324" spans="4:103" x14ac:dyDescent="0.25">
      <c r="D324" s="58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</row>
    <row r="325" spans="4:103" x14ac:dyDescent="0.25">
      <c r="D325" s="58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</row>
    <row r="326" spans="4:103" x14ac:dyDescent="0.25">
      <c r="D326" s="58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</row>
    <row r="327" spans="4:103" x14ac:dyDescent="0.25">
      <c r="D327" s="58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</row>
    <row r="328" spans="4:103" x14ac:dyDescent="0.25">
      <c r="D328" s="58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</row>
    <row r="329" spans="4:103" x14ac:dyDescent="0.25">
      <c r="D329" s="58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</row>
    <row r="330" spans="4:103" x14ac:dyDescent="0.25">
      <c r="D330" s="58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</row>
    <row r="331" spans="4:103" x14ac:dyDescent="0.25">
      <c r="D331" s="58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</row>
    <row r="332" spans="4:103" x14ac:dyDescent="0.25">
      <c r="D332" s="58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</row>
    <row r="333" spans="4:103" x14ac:dyDescent="0.25">
      <c r="D333" s="58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</row>
    <row r="334" spans="4:103" x14ac:dyDescent="0.25">
      <c r="D334" s="58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</row>
    <row r="335" spans="4:103" x14ac:dyDescent="0.25">
      <c r="D335" s="58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</row>
    <row r="336" spans="4:103" x14ac:dyDescent="0.25">
      <c r="D336" s="58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</row>
    <row r="337" spans="4:103" x14ac:dyDescent="0.25">
      <c r="D337" s="58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</row>
    <row r="338" spans="4:103" x14ac:dyDescent="0.25">
      <c r="D338" s="58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</row>
    <row r="339" spans="4:103" x14ac:dyDescent="0.25">
      <c r="D339" s="58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</row>
    <row r="340" spans="4:103" x14ac:dyDescent="0.25">
      <c r="D340" s="58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</row>
    <row r="341" spans="4:103" x14ac:dyDescent="0.25">
      <c r="D341" s="58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</row>
    <row r="342" spans="4:103" x14ac:dyDescent="0.25">
      <c r="D342" s="58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</row>
    <row r="343" spans="4:103" x14ac:dyDescent="0.25">
      <c r="D343" s="58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</row>
    <row r="344" spans="4:103" x14ac:dyDescent="0.25">
      <c r="D344" s="58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</row>
    <row r="345" spans="4:103" x14ac:dyDescent="0.25">
      <c r="D345" s="58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</row>
    <row r="346" spans="4:103" x14ac:dyDescent="0.25">
      <c r="D346" s="58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</row>
    <row r="347" spans="4:103" x14ac:dyDescent="0.25">
      <c r="D347" s="58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</row>
    <row r="348" spans="4:103" x14ac:dyDescent="0.25">
      <c r="D348" s="58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</row>
    <row r="349" spans="4:103" x14ac:dyDescent="0.25">
      <c r="D349" s="58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</row>
    <row r="350" spans="4:103" x14ac:dyDescent="0.25">
      <c r="D350" s="58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</row>
    <row r="351" spans="4:103" x14ac:dyDescent="0.25">
      <c r="D351" s="58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</row>
    <row r="352" spans="4:103" x14ac:dyDescent="0.25">
      <c r="D352" s="58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</row>
    <row r="353" spans="4:103" x14ac:dyDescent="0.25">
      <c r="D353" s="58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</row>
    <row r="354" spans="4:103" x14ac:dyDescent="0.25">
      <c r="D354" s="58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</row>
    <row r="355" spans="4:103" x14ac:dyDescent="0.25">
      <c r="D355" s="58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</row>
    <row r="356" spans="4:103" x14ac:dyDescent="0.25">
      <c r="D356" s="58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</row>
    <row r="357" spans="4:103" x14ac:dyDescent="0.25">
      <c r="D357" s="58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</row>
    <row r="358" spans="4:103" x14ac:dyDescent="0.25">
      <c r="D358" s="58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</row>
    <row r="359" spans="4:103" x14ac:dyDescent="0.25">
      <c r="D359" s="58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</row>
    <row r="360" spans="4:103" x14ac:dyDescent="0.25">
      <c r="D360" s="58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</row>
    <row r="361" spans="4:103" x14ac:dyDescent="0.25">
      <c r="D361" s="58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</row>
    <row r="362" spans="4:103" x14ac:dyDescent="0.25">
      <c r="D362" s="58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</row>
    <row r="363" spans="4:103" x14ac:dyDescent="0.25">
      <c r="D363" s="58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</row>
    <row r="364" spans="4:103" x14ac:dyDescent="0.25">
      <c r="D364" s="58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</row>
    <row r="365" spans="4:103" x14ac:dyDescent="0.25">
      <c r="D365" s="58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</row>
    <row r="366" spans="4:103" x14ac:dyDescent="0.25">
      <c r="D366" s="58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</row>
    <row r="367" spans="4:103" x14ac:dyDescent="0.25">
      <c r="D367" s="58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</row>
    <row r="368" spans="4:103" x14ac:dyDescent="0.25">
      <c r="D368" s="58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</row>
    <row r="369" spans="4:103" x14ac:dyDescent="0.25">
      <c r="D369" s="58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</row>
    <row r="370" spans="4:103" x14ac:dyDescent="0.25">
      <c r="D370" s="58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</row>
    <row r="371" spans="4:103" x14ac:dyDescent="0.25">
      <c r="D371" s="58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</row>
    <row r="372" spans="4:103" x14ac:dyDescent="0.25">
      <c r="D372" s="58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</row>
    <row r="373" spans="4:103" x14ac:dyDescent="0.25">
      <c r="D373" s="58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</row>
    <row r="374" spans="4:103" x14ac:dyDescent="0.25">
      <c r="D374" s="58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</row>
    <row r="375" spans="4:103" x14ac:dyDescent="0.25">
      <c r="D375" s="58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</row>
    <row r="376" spans="4:103" x14ac:dyDescent="0.25">
      <c r="D376" s="58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</row>
    <row r="377" spans="4:103" x14ac:dyDescent="0.25">
      <c r="D377" s="58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</row>
    <row r="378" spans="4:103" x14ac:dyDescent="0.25">
      <c r="D378" s="58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</row>
    <row r="379" spans="4:103" x14ac:dyDescent="0.25">
      <c r="D379" s="58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</row>
    <row r="380" spans="4:103" x14ac:dyDescent="0.25">
      <c r="D380" s="58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</row>
    <row r="381" spans="4:103" x14ac:dyDescent="0.25">
      <c r="D381" s="58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</row>
    <row r="382" spans="4:103" x14ac:dyDescent="0.25">
      <c r="D382" s="58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</row>
    <row r="383" spans="4:103" x14ac:dyDescent="0.25">
      <c r="D383" s="58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</row>
    <row r="384" spans="4:103" x14ac:dyDescent="0.25">
      <c r="D384" s="58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</row>
    <row r="385" spans="4:103" x14ac:dyDescent="0.25">
      <c r="D385" s="58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</row>
    <row r="386" spans="4:103" x14ac:dyDescent="0.25">
      <c r="D386" s="58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</row>
    <row r="387" spans="4:103" x14ac:dyDescent="0.25">
      <c r="D387" s="58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</row>
    <row r="388" spans="4:103" x14ac:dyDescent="0.25">
      <c r="D388" s="58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</row>
    <row r="389" spans="4:103" x14ac:dyDescent="0.25">
      <c r="D389" s="58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</row>
    <row r="390" spans="4:103" x14ac:dyDescent="0.25">
      <c r="D390" s="58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</row>
    <row r="391" spans="4:103" x14ac:dyDescent="0.25">
      <c r="D391" s="58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</row>
    <row r="392" spans="4:103" x14ac:dyDescent="0.25">
      <c r="D392" s="58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</row>
    <row r="393" spans="4:103" x14ac:dyDescent="0.25">
      <c r="D393" s="58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</row>
    <row r="394" spans="4:103" x14ac:dyDescent="0.25">
      <c r="D394" s="58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</row>
    <row r="395" spans="4:103" x14ac:dyDescent="0.25">
      <c r="D395" s="58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</row>
    <row r="396" spans="4:103" x14ac:dyDescent="0.25">
      <c r="D396" s="58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</row>
    <row r="397" spans="4:103" x14ac:dyDescent="0.25">
      <c r="D397" s="58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</row>
    <row r="398" spans="4:103" x14ac:dyDescent="0.25">
      <c r="D398" s="58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</row>
    <row r="399" spans="4:103" x14ac:dyDescent="0.25">
      <c r="D399" s="58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</row>
    <row r="400" spans="4:103" x14ac:dyDescent="0.25">
      <c r="D400" s="58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</row>
    <row r="401" spans="4:103" x14ac:dyDescent="0.25">
      <c r="D401" s="58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</row>
    <row r="402" spans="4:103" x14ac:dyDescent="0.25">
      <c r="D402" s="58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</row>
    <row r="403" spans="4:103" x14ac:dyDescent="0.25">
      <c r="D403" s="58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</row>
    <row r="404" spans="4:103" x14ac:dyDescent="0.25">
      <c r="D404" s="58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</row>
    <row r="405" spans="4:103" x14ac:dyDescent="0.25">
      <c r="D405" s="58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</row>
    <row r="406" spans="4:103" x14ac:dyDescent="0.25">
      <c r="D406" s="58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</row>
    <row r="407" spans="4:103" x14ac:dyDescent="0.25">
      <c r="D407" s="58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</row>
    <row r="408" spans="4:103" x14ac:dyDescent="0.25">
      <c r="D408" s="58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</row>
    <row r="409" spans="4:103" x14ac:dyDescent="0.25">
      <c r="D409" s="58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</row>
    <row r="410" spans="4:103" x14ac:dyDescent="0.25">
      <c r="D410" s="58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</row>
    <row r="411" spans="4:103" x14ac:dyDescent="0.25">
      <c r="D411" s="58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</row>
    <row r="412" spans="4:103" x14ac:dyDescent="0.25">
      <c r="D412" s="58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</row>
    <row r="413" spans="4:103" x14ac:dyDescent="0.25">
      <c r="D413" s="58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</row>
    <row r="414" spans="4:103" x14ac:dyDescent="0.25">
      <c r="D414" s="58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</row>
    <row r="415" spans="4:103" x14ac:dyDescent="0.25">
      <c r="D415" s="58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</row>
    <row r="416" spans="4:103" x14ac:dyDescent="0.25">
      <c r="D416" s="58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</row>
    <row r="417" spans="4:103" x14ac:dyDescent="0.25">
      <c r="D417" s="58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</row>
    <row r="418" spans="4:103" x14ac:dyDescent="0.25">
      <c r="D418" s="58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</row>
    <row r="419" spans="4:103" x14ac:dyDescent="0.25">
      <c r="D419" s="58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</row>
    <row r="420" spans="4:103" x14ac:dyDescent="0.25">
      <c r="D420" s="58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</row>
    <row r="421" spans="4:103" x14ac:dyDescent="0.25">
      <c r="D421" s="58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</row>
    <row r="422" spans="4:103" x14ac:dyDescent="0.25">
      <c r="D422" s="58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</row>
    <row r="423" spans="4:103" x14ac:dyDescent="0.25">
      <c r="D423" s="58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</row>
    <row r="424" spans="4:103" x14ac:dyDescent="0.25">
      <c r="D424" s="58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</row>
    <row r="425" spans="4:103" x14ac:dyDescent="0.25">
      <c r="D425" s="58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</row>
    <row r="426" spans="4:103" x14ac:dyDescent="0.25">
      <c r="D426" s="58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</row>
    <row r="427" spans="4:103" x14ac:dyDescent="0.25">
      <c r="D427" s="58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</row>
    <row r="428" spans="4:103" x14ac:dyDescent="0.25">
      <c r="D428" s="58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</row>
    <row r="429" spans="4:103" x14ac:dyDescent="0.25">
      <c r="D429" s="58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</row>
    <row r="430" spans="4:103" x14ac:dyDescent="0.25">
      <c r="D430" s="58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</row>
    <row r="431" spans="4:103" x14ac:dyDescent="0.25">
      <c r="D431" s="58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</row>
    <row r="432" spans="4:103" x14ac:dyDescent="0.25">
      <c r="D432" s="58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</row>
    <row r="433" spans="4:103" x14ac:dyDescent="0.25">
      <c r="D433" s="58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</row>
    <row r="434" spans="4:103" x14ac:dyDescent="0.25">
      <c r="D434" s="58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</row>
    <row r="435" spans="4:103" x14ac:dyDescent="0.25">
      <c r="D435" s="58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</row>
    <row r="436" spans="4:103" x14ac:dyDescent="0.25">
      <c r="D436" s="58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</row>
    <row r="437" spans="4:103" x14ac:dyDescent="0.25">
      <c r="D437" s="58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</row>
    <row r="438" spans="4:103" x14ac:dyDescent="0.25">
      <c r="D438" s="58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</row>
    <row r="439" spans="4:103" x14ac:dyDescent="0.25">
      <c r="D439" s="58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</row>
    <row r="440" spans="4:103" x14ac:dyDescent="0.25">
      <c r="D440" s="58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</row>
    <row r="441" spans="4:103" x14ac:dyDescent="0.25">
      <c r="D441" s="58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</row>
    <row r="442" spans="4:103" x14ac:dyDescent="0.25">
      <c r="D442" s="58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</row>
    <row r="443" spans="4:103" x14ac:dyDescent="0.25">
      <c r="D443" s="58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</row>
    <row r="444" spans="4:103" x14ac:dyDescent="0.25">
      <c r="D444" s="58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</row>
    <row r="445" spans="4:103" x14ac:dyDescent="0.25">
      <c r="D445" s="58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</row>
    <row r="446" spans="4:103" x14ac:dyDescent="0.25">
      <c r="D446" s="58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</row>
    <row r="447" spans="4:103" x14ac:dyDescent="0.25">
      <c r="D447" s="58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</row>
    <row r="448" spans="4:103" x14ac:dyDescent="0.25">
      <c r="D448" s="58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</row>
    <row r="449" spans="4:103" x14ac:dyDescent="0.25">
      <c r="D449" s="58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</row>
    <row r="450" spans="4:103" x14ac:dyDescent="0.25">
      <c r="D450" s="58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</row>
    <row r="451" spans="4:103" x14ac:dyDescent="0.25">
      <c r="D451" s="58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</row>
    <row r="452" spans="4:103" x14ac:dyDescent="0.25">
      <c r="D452" s="58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</row>
    <row r="453" spans="4:103" x14ac:dyDescent="0.25">
      <c r="D453" s="58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</row>
    <row r="454" spans="4:103" x14ac:dyDescent="0.25">
      <c r="D454" s="58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</row>
    <row r="455" spans="4:103" x14ac:dyDescent="0.25">
      <c r="D455" s="58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</row>
    <row r="456" spans="4:103" x14ac:dyDescent="0.25">
      <c r="D456" s="58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</row>
    <row r="457" spans="4:103" x14ac:dyDescent="0.25">
      <c r="D457" s="58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</row>
    <row r="458" spans="4:103" x14ac:dyDescent="0.25">
      <c r="D458" s="58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</row>
    <row r="459" spans="4:103" x14ac:dyDescent="0.25">
      <c r="D459" s="58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</row>
    <row r="460" spans="4:103" x14ac:dyDescent="0.25">
      <c r="D460" s="58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</row>
    <row r="461" spans="4:103" x14ac:dyDescent="0.25">
      <c r="D461" s="58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</row>
    <row r="462" spans="4:103" x14ac:dyDescent="0.25">
      <c r="D462" s="58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</row>
    <row r="463" spans="4:103" x14ac:dyDescent="0.25">
      <c r="D463" s="58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</row>
    <row r="464" spans="4:103" x14ac:dyDescent="0.25">
      <c r="D464" s="58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</row>
    <row r="465" spans="4:103" x14ac:dyDescent="0.25">
      <c r="D465" s="58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</row>
    <row r="466" spans="4:103" x14ac:dyDescent="0.25">
      <c r="D466" s="58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</row>
    <row r="467" spans="4:103" x14ac:dyDescent="0.25">
      <c r="D467" s="58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</row>
    <row r="468" spans="4:103" x14ac:dyDescent="0.25">
      <c r="D468" s="58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</row>
    <row r="469" spans="4:103" x14ac:dyDescent="0.25">
      <c r="D469" s="58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</row>
    <row r="470" spans="4:103" x14ac:dyDescent="0.25">
      <c r="D470" s="58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</row>
    <row r="471" spans="4:103" x14ac:dyDescent="0.25">
      <c r="D471" s="58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</row>
    <row r="472" spans="4:103" x14ac:dyDescent="0.25">
      <c r="D472" s="58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</row>
    <row r="473" spans="4:103" x14ac:dyDescent="0.25">
      <c r="D473" s="58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</row>
    <row r="474" spans="4:103" x14ac:dyDescent="0.25">
      <c r="D474" s="58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</row>
    <row r="475" spans="4:103" x14ac:dyDescent="0.25">
      <c r="D475" s="58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</row>
    <row r="476" spans="4:103" x14ac:dyDescent="0.25">
      <c r="D476" s="58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</row>
    <row r="477" spans="4:103" x14ac:dyDescent="0.25">
      <c r="D477" s="58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</row>
    <row r="478" spans="4:103" x14ac:dyDescent="0.25">
      <c r="D478" s="58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</row>
    <row r="479" spans="4:103" x14ac:dyDescent="0.25">
      <c r="D479" s="58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</row>
    <row r="480" spans="4:103" x14ac:dyDescent="0.25">
      <c r="D480" s="58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</row>
    <row r="481" spans="4:103" x14ac:dyDescent="0.25">
      <c r="D481" s="58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</row>
    <row r="482" spans="4:103" x14ac:dyDescent="0.25">
      <c r="D482" s="58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</row>
    <row r="483" spans="4:103" x14ac:dyDescent="0.25">
      <c r="D483" s="58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</row>
    <row r="484" spans="4:103" x14ac:dyDescent="0.25">
      <c r="D484" s="58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</row>
    <row r="485" spans="4:103" x14ac:dyDescent="0.25">
      <c r="D485" s="58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</row>
    <row r="486" spans="4:103" x14ac:dyDescent="0.25">
      <c r="D486" s="58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</row>
    <row r="487" spans="4:103" x14ac:dyDescent="0.25">
      <c r="D487" s="58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</row>
    <row r="488" spans="4:103" x14ac:dyDescent="0.25">
      <c r="D488" s="58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</row>
    <row r="489" spans="4:103" x14ac:dyDescent="0.25">
      <c r="D489" s="58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</row>
    <row r="490" spans="4:103" x14ac:dyDescent="0.25">
      <c r="D490" s="58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</row>
    <row r="491" spans="4:103" x14ac:dyDescent="0.25">
      <c r="D491" s="58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</row>
    <row r="492" spans="4:103" x14ac:dyDescent="0.25">
      <c r="D492" s="58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</row>
    <row r="493" spans="4:103" x14ac:dyDescent="0.25">
      <c r="D493" s="58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</row>
    <row r="494" spans="4:103" x14ac:dyDescent="0.25">
      <c r="D494" s="58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</row>
    <row r="495" spans="4:103" x14ac:dyDescent="0.25">
      <c r="D495" s="58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</row>
    <row r="496" spans="4:103" x14ac:dyDescent="0.25">
      <c r="D496" s="58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</row>
    <row r="497" spans="4:103" x14ac:dyDescent="0.25">
      <c r="D497" s="58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</row>
    <row r="498" spans="4:103" x14ac:dyDescent="0.25">
      <c r="D498" s="58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</row>
    <row r="499" spans="4:103" x14ac:dyDescent="0.25">
      <c r="D499" s="58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</row>
    <row r="500" spans="4:103" x14ac:dyDescent="0.25">
      <c r="D500" s="58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</row>
    <row r="501" spans="4:103" x14ac:dyDescent="0.25">
      <c r="D501" s="58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</row>
    <row r="502" spans="4:103" x14ac:dyDescent="0.25">
      <c r="D502" s="58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</row>
    <row r="503" spans="4:103" x14ac:dyDescent="0.25">
      <c r="D503" s="58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</row>
    <row r="504" spans="4:103" x14ac:dyDescent="0.25">
      <c r="D504" s="58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</row>
    <row r="505" spans="4:103" x14ac:dyDescent="0.25">
      <c r="D505" s="58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</row>
    <row r="506" spans="4:103" x14ac:dyDescent="0.25">
      <c r="D506" s="58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</row>
    <row r="507" spans="4:103" x14ac:dyDescent="0.25">
      <c r="D507" s="58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</row>
    <row r="508" spans="4:103" x14ac:dyDescent="0.25">
      <c r="D508" s="58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</row>
    <row r="509" spans="4:103" x14ac:dyDescent="0.25">
      <c r="D509" s="58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</row>
    <row r="510" spans="4:103" x14ac:dyDescent="0.25">
      <c r="D510" s="58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</row>
    <row r="511" spans="4:103" x14ac:dyDescent="0.25">
      <c r="D511" s="58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</row>
    <row r="512" spans="4:103" x14ac:dyDescent="0.25">
      <c r="D512" s="58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</row>
    <row r="513" spans="4:103" x14ac:dyDescent="0.25">
      <c r="D513" s="58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</row>
    <row r="514" spans="4:103" x14ac:dyDescent="0.25">
      <c r="D514" s="58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</row>
    <row r="515" spans="4:103" x14ac:dyDescent="0.25">
      <c r="D515" s="58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</row>
    <row r="516" spans="4:103" x14ac:dyDescent="0.25">
      <c r="D516" s="58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</row>
    <row r="517" spans="4:103" x14ac:dyDescent="0.25">
      <c r="D517" s="58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</row>
    <row r="518" spans="4:103" x14ac:dyDescent="0.25">
      <c r="D518" s="58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</row>
    <row r="519" spans="4:103" x14ac:dyDescent="0.25">
      <c r="D519" s="58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</row>
    <row r="520" spans="4:103" x14ac:dyDescent="0.25">
      <c r="D520" s="58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</row>
    <row r="521" spans="4:103" x14ac:dyDescent="0.25">
      <c r="D521" s="58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</row>
    <row r="522" spans="4:103" x14ac:dyDescent="0.25">
      <c r="D522" s="58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</row>
    <row r="523" spans="4:103" x14ac:dyDescent="0.25">
      <c r="D523" s="58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</row>
    <row r="524" spans="4:103" x14ac:dyDescent="0.25">
      <c r="D524" s="58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</row>
    <row r="525" spans="4:103" x14ac:dyDescent="0.25">
      <c r="D525" s="58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</row>
    <row r="526" spans="4:103" x14ac:dyDescent="0.25">
      <c r="D526" s="58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</row>
    <row r="527" spans="4:103" x14ac:dyDescent="0.25">
      <c r="D527" s="58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</row>
    <row r="528" spans="4:103" x14ac:dyDescent="0.25">
      <c r="D528" s="58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</row>
    <row r="529" spans="4:103" x14ac:dyDescent="0.25">
      <c r="D529" s="58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</row>
    <row r="530" spans="4:103" x14ac:dyDescent="0.25">
      <c r="D530" s="58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</row>
    <row r="531" spans="4:103" x14ac:dyDescent="0.25">
      <c r="D531" s="58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</row>
    <row r="532" spans="4:103" x14ac:dyDescent="0.25">
      <c r="D532" s="58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</row>
    <row r="533" spans="4:103" x14ac:dyDescent="0.25">
      <c r="D533" s="58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</row>
    <row r="534" spans="4:103" x14ac:dyDescent="0.25">
      <c r="D534" s="58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</row>
    <row r="535" spans="4:103" x14ac:dyDescent="0.25">
      <c r="D535" s="58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</row>
    <row r="536" spans="4:103" x14ac:dyDescent="0.25">
      <c r="D536" s="58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</row>
    <row r="537" spans="4:103" x14ac:dyDescent="0.25">
      <c r="D537" s="58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</row>
    <row r="538" spans="4:103" x14ac:dyDescent="0.25">
      <c r="D538" s="58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</row>
    <row r="539" spans="4:103" x14ac:dyDescent="0.25">
      <c r="D539" s="58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</row>
    <row r="540" spans="4:103" x14ac:dyDescent="0.25">
      <c r="D540" s="58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</row>
    <row r="541" spans="4:103" x14ac:dyDescent="0.25">
      <c r="D541" s="58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</row>
    <row r="542" spans="4:103" x14ac:dyDescent="0.25">
      <c r="D542" s="58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</row>
    <row r="543" spans="4:103" x14ac:dyDescent="0.25">
      <c r="D543" s="58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</row>
    <row r="544" spans="4:103" x14ac:dyDescent="0.25">
      <c r="D544" s="58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</row>
    <row r="545" spans="4:103" x14ac:dyDescent="0.25">
      <c r="D545" s="58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</row>
    <row r="546" spans="4:103" x14ac:dyDescent="0.25">
      <c r="D546" s="58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</row>
    <row r="547" spans="4:103" x14ac:dyDescent="0.25">
      <c r="D547" s="58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</row>
    <row r="548" spans="4:103" x14ac:dyDescent="0.25">
      <c r="D548" s="58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</row>
    <row r="549" spans="4:103" x14ac:dyDescent="0.25">
      <c r="D549" s="58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</row>
    <row r="550" spans="4:103" x14ac:dyDescent="0.25">
      <c r="D550" s="58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</row>
    <row r="551" spans="4:103" x14ac:dyDescent="0.25">
      <c r="D551" s="58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</row>
    <row r="552" spans="4:103" x14ac:dyDescent="0.25">
      <c r="D552" s="58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</row>
    <row r="553" spans="4:103" x14ac:dyDescent="0.25">
      <c r="D553" s="58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</row>
    <row r="554" spans="4:103" x14ac:dyDescent="0.25">
      <c r="D554" s="58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</row>
    <row r="555" spans="4:103" x14ac:dyDescent="0.25">
      <c r="D555" s="58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</row>
    <row r="556" spans="4:103" x14ac:dyDescent="0.25">
      <c r="D556" s="58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</row>
    <row r="557" spans="4:103" x14ac:dyDescent="0.25">
      <c r="D557" s="58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</row>
    <row r="558" spans="4:103" x14ac:dyDescent="0.25">
      <c r="D558" s="58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</row>
    <row r="559" spans="4:103" x14ac:dyDescent="0.25">
      <c r="D559" s="58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</row>
    <row r="560" spans="4:103" x14ac:dyDescent="0.25">
      <c r="D560" s="58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</row>
    <row r="561" spans="4:103" x14ac:dyDescent="0.25">
      <c r="D561" s="58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</row>
    <row r="562" spans="4:103" x14ac:dyDescent="0.25">
      <c r="D562" s="58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</row>
    <row r="563" spans="4:103" x14ac:dyDescent="0.25">
      <c r="D563" s="58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</row>
    <row r="564" spans="4:103" x14ac:dyDescent="0.25">
      <c r="D564" s="58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</row>
    <row r="565" spans="4:103" x14ac:dyDescent="0.25">
      <c r="D565" s="58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</row>
    <row r="566" spans="4:103" x14ac:dyDescent="0.25">
      <c r="D566" s="58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</row>
    <row r="567" spans="4:103" x14ac:dyDescent="0.25">
      <c r="D567" s="58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</row>
    <row r="568" spans="4:103" x14ac:dyDescent="0.25">
      <c r="D568" s="58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</row>
    <row r="569" spans="4:103" x14ac:dyDescent="0.25">
      <c r="D569" s="58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</row>
    <row r="570" spans="4:103" x14ac:dyDescent="0.25">
      <c r="D570" s="58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</row>
    <row r="571" spans="4:103" x14ac:dyDescent="0.25">
      <c r="D571" s="58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</row>
    <row r="572" spans="4:103" x14ac:dyDescent="0.25">
      <c r="D572" s="58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</row>
    <row r="573" spans="4:103" x14ac:dyDescent="0.25">
      <c r="D573" s="58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</row>
    <row r="574" spans="4:103" x14ac:dyDescent="0.25">
      <c r="D574" s="58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</row>
    <row r="575" spans="4:103" x14ac:dyDescent="0.25">
      <c r="D575" s="58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</row>
    <row r="576" spans="4:103" x14ac:dyDescent="0.25">
      <c r="D576" s="58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</row>
    <row r="577" spans="4:103" x14ac:dyDescent="0.25">
      <c r="D577" s="58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</row>
    <row r="578" spans="4:103" x14ac:dyDescent="0.25">
      <c r="D578" s="58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</row>
    <row r="579" spans="4:103" x14ac:dyDescent="0.25">
      <c r="D579" s="58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</row>
    <row r="580" spans="4:103" x14ac:dyDescent="0.25">
      <c r="D580" s="58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</row>
    <row r="581" spans="4:103" x14ac:dyDescent="0.25">
      <c r="D581" s="58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</row>
    <row r="582" spans="4:103" x14ac:dyDescent="0.25">
      <c r="D582" s="58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</row>
    <row r="583" spans="4:103" x14ac:dyDescent="0.25">
      <c r="D583" s="58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</row>
    <row r="584" spans="4:103" x14ac:dyDescent="0.25">
      <c r="D584" s="58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</row>
    <row r="585" spans="4:103" x14ac:dyDescent="0.25">
      <c r="D585" s="58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</row>
    <row r="586" spans="4:103" x14ac:dyDescent="0.25">
      <c r="D586" s="58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</row>
    <row r="587" spans="4:103" x14ac:dyDescent="0.25">
      <c r="D587" s="58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</row>
    <row r="588" spans="4:103" x14ac:dyDescent="0.25">
      <c r="D588" s="58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</row>
    <row r="589" spans="4:103" x14ac:dyDescent="0.25">
      <c r="D589" s="58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</row>
    <row r="590" spans="4:103" x14ac:dyDescent="0.25">
      <c r="D590" s="58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</row>
    <row r="591" spans="4:103" x14ac:dyDescent="0.25">
      <c r="D591" s="58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</row>
    <row r="592" spans="4:103" x14ac:dyDescent="0.25">
      <c r="D592" s="58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</row>
    <row r="593" spans="4:103" x14ac:dyDescent="0.25">
      <c r="D593" s="58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</row>
    <row r="594" spans="4:103" x14ac:dyDescent="0.25">
      <c r="D594" s="58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</row>
    <row r="595" spans="4:103" x14ac:dyDescent="0.25">
      <c r="D595" s="58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</row>
    <row r="596" spans="4:103" x14ac:dyDescent="0.25">
      <c r="D596" s="58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</row>
    <row r="597" spans="4:103" x14ac:dyDescent="0.25">
      <c r="D597" s="58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</row>
    <row r="598" spans="4:103" x14ac:dyDescent="0.25">
      <c r="D598" s="58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</row>
    <row r="599" spans="4:103" x14ac:dyDescent="0.25">
      <c r="D599" s="58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</row>
    <row r="600" spans="4:103" x14ac:dyDescent="0.25">
      <c r="D600" s="58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</row>
    <row r="601" spans="4:103" x14ac:dyDescent="0.25">
      <c r="D601" s="58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</row>
    <row r="602" spans="4:103" x14ac:dyDescent="0.25">
      <c r="D602" s="58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</row>
    <row r="603" spans="4:103" x14ac:dyDescent="0.25">
      <c r="D603" s="58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</row>
    <row r="604" spans="4:103" x14ac:dyDescent="0.25">
      <c r="D604" s="58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</row>
    <row r="605" spans="4:103" x14ac:dyDescent="0.25">
      <c r="D605" s="58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</row>
    <row r="606" spans="4:103" x14ac:dyDescent="0.25">
      <c r="D606" s="58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</row>
    <row r="607" spans="4:103" x14ac:dyDescent="0.25">
      <c r="D607" s="58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</row>
    <row r="608" spans="4:103" x14ac:dyDescent="0.25">
      <c r="D608" s="58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</row>
    <row r="609" spans="4:103" x14ac:dyDescent="0.25">
      <c r="D609" s="58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</row>
    <row r="610" spans="4:103" x14ac:dyDescent="0.25">
      <c r="D610" s="58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</row>
    <row r="611" spans="4:103" x14ac:dyDescent="0.25">
      <c r="D611" s="58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</row>
    <row r="612" spans="4:103" x14ac:dyDescent="0.25">
      <c r="D612" s="58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</row>
    <row r="613" spans="4:103" x14ac:dyDescent="0.25">
      <c r="D613" s="58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</row>
    <row r="614" spans="4:103" x14ac:dyDescent="0.25">
      <c r="D614" s="58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</row>
    <row r="615" spans="4:103" x14ac:dyDescent="0.25">
      <c r="D615" s="58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</row>
    <row r="616" spans="4:103" x14ac:dyDescent="0.25">
      <c r="D616" s="58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</row>
    <row r="617" spans="4:103" x14ac:dyDescent="0.25">
      <c r="D617" s="58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</row>
    <row r="618" spans="4:103" x14ac:dyDescent="0.25">
      <c r="D618" s="58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</row>
    <row r="619" spans="4:103" x14ac:dyDescent="0.25">
      <c r="D619" s="58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</row>
    <row r="620" spans="4:103" x14ac:dyDescent="0.25">
      <c r="D620" s="58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</row>
    <row r="621" spans="4:103" x14ac:dyDescent="0.25">
      <c r="D621" s="58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</row>
    <row r="622" spans="4:103" x14ac:dyDescent="0.25">
      <c r="D622" s="58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</row>
    <row r="623" spans="4:103" x14ac:dyDescent="0.25">
      <c r="D623" s="58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</row>
    <row r="624" spans="4:103" x14ac:dyDescent="0.25">
      <c r="D624" s="58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</row>
    <row r="625" spans="4:103" x14ac:dyDescent="0.25">
      <c r="D625" s="58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</row>
    <row r="626" spans="4:103" x14ac:dyDescent="0.25">
      <c r="D626" s="58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</row>
    <row r="627" spans="4:103" x14ac:dyDescent="0.25">
      <c r="D627" s="58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</row>
    <row r="628" spans="4:103" x14ac:dyDescent="0.25">
      <c r="D628" s="58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</row>
    <row r="629" spans="4:103" x14ac:dyDescent="0.25">
      <c r="D629" s="58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</row>
    <row r="630" spans="4:103" x14ac:dyDescent="0.25">
      <c r="D630" s="58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</row>
    <row r="631" spans="4:103" x14ac:dyDescent="0.25">
      <c r="D631" s="58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</row>
    <row r="632" spans="4:103" x14ac:dyDescent="0.25">
      <c r="D632" s="58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</row>
    <row r="633" spans="4:103" x14ac:dyDescent="0.25">
      <c r="D633" s="58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</row>
    <row r="634" spans="4:103" x14ac:dyDescent="0.25">
      <c r="D634" s="58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</row>
    <row r="635" spans="4:103" x14ac:dyDescent="0.25">
      <c r="D635" s="58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</row>
    <row r="636" spans="4:103" x14ac:dyDescent="0.25">
      <c r="D636" s="58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</row>
    <row r="637" spans="4:103" x14ac:dyDescent="0.25">
      <c r="D637" s="58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</row>
    <row r="638" spans="4:103" x14ac:dyDescent="0.25">
      <c r="D638" s="58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</row>
    <row r="639" spans="4:103" x14ac:dyDescent="0.25">
      <c r="D639" s="58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</row>
    <row r="640" spans="4:103" x14ac:dyDescent="0.25">
      <c r="D640" s="58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</row>
    <row r="641" spans="4:103" x14ac:dyDescent="0.25">
      <c r="D641" s="58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</row>
    <row r="642" spans="4:103" x14ac:dyDescent="0.25">
      <c r="D642" s="58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</row>
    <row r="643" spans="4:103" x14ac:dyDescent="0.25">
      <c r="D643" s="58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</row>
    <row r="644" spans="4:103" x14ac:dyDescent="0.25">
      <c r="D644" s="58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</row>
    <row r="645" spans="4:103" x14ac:dyDescent="0.25">
      <c r="D645" s="58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</row>
    <row r="646" spans="4:103" x14ac:dyDescent="0.25">
      <c r="D646" s="58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</row>
    <row r="647" spans="4:103" x14ac:dyDescent="0.25">
      <c r="D647" s="58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</row>
    <row r="648" spans="4:103" x14ac:dyDescent="0.25">
      <c r="D648" s="58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</row>
    <row r="649" spans="4:103" x14ac:dyDescent="0.25">
      <c r="D649" s="58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</row>
    <row r="650" spans="4:103" x14ac:dyDescent="0.25">
      <c r="D650" s="58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</row>
    <row r="651" spans="4:103" x14ac:dyDescent="0.25">
      <c r="D651" s="58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</row>
    <row r="652" spans="4:103" x14ac:dyDescent="0.25">
      <c r="D652" s="58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</row>
    <row r="653" spans="4:103" x14ac:dyDescent="0.25">
      <c r="D653" s="58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</row>
    <row r="654" spans="4:103" x14ac:dyDescent="0.25">
      <c r="D654" s="58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</row>
    <row r="655" spans="4:103" x14ac:dyDescent="0.25">
      <c r="D655" s="58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</row>
    <row r="656" spans="4:103" x14ac:dyDescent="0.25">
      <c r="D656" s="58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</row>
    <row r="657" spans="4:103" x14ac:dyDescent="0.25">
      <c r="D657" s="58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</row>
    <row r="658" spans="4:103" x14ac:dyDescent="0.25">
      <c r="D658" s="58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</row>
    <row r="659" spans="4:103" x14ac:dyDescent="0.25">
      <c r="D659" s="58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</row>
    <row r="660" spans="4:103" x14ac:dyDescent="0.25">
      <c r="D660" s="58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</row>
    <row r="661" spans="4:103" x14ac:dyDescent="0.25">
      <c r="D661" s="58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</row>
    <row r="662" spans="4:103" x14ac:dyDescent="0.25">
      <c r="D662" s="58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</row>
    <row r="663" spans="4:103" x14ac:dyDescent="0.25">
      <c r="D663" s="58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</row>
    <row r="664" spans="4:103" x14ac:dyDescent="0.25">
      <c r="D664" s="58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</row>
    <row r="665" spans="4:103" x14ac:dyDescent="0.25">
      <c r="D665" s="58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</row>
    <row r="666" spans="4:103" x14ac:dyDescent="0.25">
      <c r="D666" s="58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</row>
    <row r="667" spans="4:103" x14ac:dyDescent="0.25">
      <c r="D667" s="58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</row>
    <row r="668" spans="4:103" x14ac:dyDescent="0.25">
      <c r="D668" s="58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</row>
    <row r="669" spans="4:103" x14ac:dyDescent="0.25">
      <c r="D669" s="58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</row>
    <row r="670" spans="4:103" x14ac:dyDescent="0.25">
      <c r="D670" s="58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</row>
    <row r="671" spans="4:103" x14ac:dyDescent="0.25">
      <c r="D671" s="58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</row>
    <row r="672" spans="4:103" x14ac:dyDescent="0.25">
      <c r="D672" s="58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</row>
    <row r="673" spans="4:103" x14ac:dyDescent="0.25">
      <c r="D673" s="58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</row>
    <row r="674" spans="4:103" x14ac:dyDescent="0.25">
      <c r="D674" s="58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</row>
    <row r="675" spans="4:103" x14ac:dyDescent="0.25">
      <c r="D675" s="58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</row>
    <row r="676" spans="4:103" x14ac:dyDescent="0.25">
      <c r="D676" s="58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</row>
    <row r="677" spans="4:103" x14ac:dyDescent="0.25">
      <c r="D677" s="58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</row>
    <row r="678" spans="4:103" x14ac:dyDescent="0.25">
      <c r="D678" s="58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</row>
    <row r="679" spans="4:103" x14ac:dyDescent="0.25">
      <c r="D679" s="58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</row>
    <row r="680" spans="4:103" x14ac:dyDescent="0.25">
      <c r="D680" s="58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</row>
    <row r="681" spans="4:103" x14ac:dyDescent="0.25">
      <c r="D681" s="58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</row>
    <row r="682" spans="4:103" x14ac:dyDescent="0.25">
      <c r="D682" s="58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</row>
    <row r="683" spans="4:103" x14ac:dyDescent="0.25">
      <c r="D683" s="58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</row>
    <row r="684" spans="4:103" x14ac:dyDescent="0.25">
      <c r="D684" s="58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</row>
    <row r="685" spans="4:103" x14ac:dyDescent="0.25">
      <c r="D685" s="58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</row>
    <row r="686" spans="4:103" x14ac:dyDescent="0.25">
      <c r="D686" s="58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</row>
    <row r="687" spans="4:103" x14ac:dyDescent="0.25">
      <c r="D687" s="58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</row>
    <row r="688" spans="4:103" x14ac:dyDescent="0.25">
      <c r="D688" s="58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</row>
    <row r="689" spans="4:103" x14ac:dyDescent="0.25">
      <c r="D689" s="58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</row>
    <row r="690" spans="4:103" x14ac:dyDescent="0.25">
      <c r="D690" s="58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</row>
    <row r="691" spans="4:103" x14ac:dyDescent="0.25">
      <c r="D691" s="58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</row>
    <row r="692" spans="4:103" x14ac:dyDescent="0.25">
      <c r="D692" s="58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</row>
    <row r="693" spans="4:103" x14ac:dyDescent="0.25">
      <c r="D693" s="58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</row>
    <row r="694" spans="4:103" x14ac:dyDescent="0.25">
      <c r="D694" s="58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</row>
    <row r="695" spans="4:103" x14ac:dyDescent="0.25">
      <c r="D695" s="58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</row>
    <row r="696" spans="4:103" x14ac:dyDescent="0.25">
      <c r="D696" s="58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</row>
    <row r="697" spans="4:103" x14ac:dyDescent="0.25">
      <c r="D697" s="58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</row>
    <row r="698" spans="4:103" x14ac:dyDescent="0.25">
      <c r="D698" s="58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</row>
    <row r="699" spans="4:103" x14ac:dyDescent="0.25">
      <c r="D699" s="58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</row>
    <row r="700" spans="4:103" x14ac:dyDescent="0.25">
      <c r="D700" s="58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</row>
    <row r="701" spans="4:103" x14ac:dyDescent="0.25">
      <c r="D701" s="58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</row>
    <row r="702" spans="4:103" x14ac:dyDescent="0.25">
      <c r="D702" s="58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</row>
    <row r="703" spans="4:103" x14ac:dyDescent="0.25">
      <c r="D703" s="58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</row>
    <row r="704" spans="4:103" x14ac:dyDescent="0.25">
      <c r="D704" s="58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</row>
    <row r="705" spans="4:103" x14ac:dyDescent="0.25">
      <c r="D705" s="58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</row>
  </sheetData>
  <mergeCells count="56">
    <mergeCell ref="BW16:BX16"/>
    <mergeCell ref="AC16:AD16"/>
    <mergeCell ref="AE16:AF16"/>
    <mergeCell ref="AG16:AH16"/>
    <mergeCell ref="CG16:CH16"/>
    <mergeCell ref="CS16:CT16"/>
    <mergeCell ref="BI16:BJ16"/>
    <mergeCell ref="BK16:BL16"/>
    <mergeCell ref="BM16:BN16"/>
    <mergeCell ref="BO16:BP16"/>
    <mergeCell ref="BQ16:BR16"/>
    <mergeCell ref="BY16:BZ16"/>
    <mergeCell ref="CA16:CB16"/>
    <mergeCell ref="CC16:CD16"/>
    <mergeCell ref="CE16:CF16"/>
    <mergeCell ref="BS16:BT16"/>
    <mergeCell ref="BU16:BV16"/>
    <mergeCell ref="CU16:CV16"/>
    <mergeCell ref="CW16:CX16"/>
    <mergeCell ref="CY16:CZ16"/>
    <mergeCell ref="CI16:CJ16"/>
    <mergeCell ref="CK16:CL16"/>
    <mergeCell ref="CM16:CN16"/>
    <mergeCell ref="CO16:CP16"/>
    <mergeCell ref="CQ16:CR16"/>
    <mergeCell ref="Y12:Z12"/>
    <mergeCell ref="BC16:BD16"/>
    <mergeCell ref="BE16:BF16"/>
    <mergeCell ref="BG16:BH16"/>
    <mergeCell ref="AS16:AT16"/>
    <mergeCell ref="AU16:AV16"/>
    <mergeCell ref="AW16:AX16"/>
    <mergeCell ref="AY16:AZ16"/>
    <mergeCell ref="BA16:BB16"/>
    <mergeCell ref="AK16:AL16"/>
    <mergeCell ref="AM16:AN16"/>
    <mergeCell ref="AO16:AP16"/>
    <mergeCell ref="AI16:AJ16"/>
    <mergeCell ref="AQ16:AR16"/>
    <mergeCell ref="AA16:AB16"/>
    <mergeCell ref="E13:Z13"/>
    <mergeCell ref="A16:A17"/>
    <mergeCell ref="B16:B17"/>
    <mergeCell ref="C16:C17"/>
    <mergeCell ref="D16:D17"/>
    <mergeCell ref="Y16:Z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4" fitToWidth="0" fitToHeight="0" orientation="landscape" r:id="rId1"/>
  <headerFooter alignWithMargins="0">
    <oddFooter xml:space="preserve">&amp;C&amp;P
</oddFooter>
  </headerFooter>
  <colBreaks count="4" manualBreakCount="4">
    <brk id="26" max="41" man="1"/>
    <brk id="48" max="41" man="1"/>
    <brk id="68" max="41" man="1"/>
    <brk id="90" max="4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2022-09-08T21:49:49Z</cp:lastPrinted>
  <dcterms:created xsi:type="dcterms:W3CDTF">2005-09-08T01:35:00Z</dcterms:created>
  <dcterms:modified xsi:type="dcterms:W3CDTF">2022-10-03T22:35:30Z</dcterms:modified>
</cp:coreProperties>
</file>